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15570" windowHeight="7935" activeTab="5"/>
  </bookViews>
  <sheets>
    <sheet name="SLALOM-generale   " sheetId="30" r:id="rId1"/>
    <sheet name="SL - giovani" sheetId="32" r:id="rId2"/>
    <sheet name="SL - canadese" sheetId="33" r:id="rId3"/>
    <sheet name="DISCESA - generale  " sheetId="27" r:id="rId4"/>
    <sheet name="DISCESA - Giovani" sheetId="34" r:id="rId5"/>
    <sheet name="DISCESA - Canadese" sheetId="35" r:id="rId6"/>
  </sheets>
  <definedNames>
    <definedName name="_xlnm.Print_Area" localSheetId="5">'DISCESA - Canadese'!$A$1:$BM$50</definedName>
    <definedName name="_xlnm.Print_Area" localSheetId="3">'DISCESA - generale  '!$A$1:$BN$106</definedName>
    <definedName name="_xlnm.Print_Area" localSheetId="2">'SL - canadese'!$A$1:$CE$50</definedName>
    <definedName name="_xlnm.Print_Area" localSheetId="1">'SL - giovani'!$A$1:$BX$50</definedName>
  </definedNames>
  <calcPr calcId="145621"/>
</workbook>
</file>

<file path=xl/calcChain.xml><?xml version="1.0" encoding="utf-8"?>
<calcChain xmlns="http://schemas.openxmlformats.org/spreadsheetml/2006/main">
  <c r="BS21" i="32" l="1"/>
  <c r="BM36" i="35" l="1"/>
  <c r="BL49" i="34"/>
  <c r="CE36" i="33"/>
  <c r="BS36" i="32"/>
  <c r="BN84" i="27"/>
  <c r="CC51" i="30" l="1"/>
  <c r="CD19" i="33" l="1"/>
  <c r="CD11" i="33"/>
  <c r="CD27" i="33"/>
  <c r="CD26" i="33"/>
  <c r="CD20" i="33"/>
  <c r="CD6" i="33"/>
  <c r="CD22" i="33"/>
  <c r="CD30" i="33"/>
  <c r="CD21" i="33"/>
  <c r="CD25" i="33"/>
  <c r="CD18" i="33"/>
  <c r="CD12" i="33"/>
  <c r="CD35" i="33"/>
  <c r="CD5" i="33"/>
  <c r="CD34" i="33"/>
  <c r="CD24" i="33"/>
  <c r="CD17" i="33"/>
  <c r="CD9" i="33"/>
  <c r="CD13" i="33"/>
  <c r="CD32" i="33"/>
  <c r="CD14" i="33"/>
  <c r="CD15" i="33"/>
  <c r="CD3" i="33"/>
  <c r="CD4" i="33"/>
  <c r="CD31" i="33"/>
  <c r="CD8" i="33"/>
  <c r="CD29" i="33"/>
  <c r="CD7" i="33"/>
  <c r="CD10" i="33"/>
  <c r="CD16" i="33"/>
  <c r="CD33" i="33"/>
  <c r="CD23" i="33"/>
  <c r="CD28" i="33"/>
  <c r="BR17" i="32"/>
  <c r="BR15" i="32"/>
  <c r="BR23" i="32"/>
  <c r="BR34" i="32"/>
  <c r="BR12" i="32"/>
  <c r="BR27" i="32"/>
  <c r="BR24" i="32"/>
  <c r="BR18" i="32"/>
  <c r="BR32" i="32"/>
  <c r="BR10" i="32"/>
  <c r="BR6" i="32"/>
  <c r="BR33" i="32"/>
  <c r="BR9" i="32"/>
  <c r="BR14" i="32"/>
  <c r="BR22" i="32"/>
  <c r="BR11" i="32"/>
  <c r="BR16" i="32"/>
  <c r="BR20" i="32"/>
  <c r="BR5" i="32"/>
  <c r="BR31" i="32"/>
  <c r="BR7" i="32"/>
  <c r="BR3" i="32"/>
  <c r="BR4" i="32"/>
  <c r="BR26" i="32"/>
  <c r="BR35" i="32"/>
  <c r="BR30" i="32"/>
  <c r="BR8" i="32"/>
  <c r="BR21" i="32"/>
  <c r="BR28" i="32"/>
  <c r="BR13" i="32"/>
  <c r="BR19" i="32"/>
  <c r="BR29" i="32"/>
  <c r="BR25" i="32"/>
  <c r="CB15" i="30" l="1"/>
  <c r="CB13" i="30"/>
  <c r="CB26" i="30"/>
  <c r="CB48" i="30"/>
  <c r="CB12" i="30"/>
  <c r="CB47" i="30"/>
  <c r="CB44" i="30"/>
  <c r="CB41" i="30"/>
  <c r="CB45" i="30"/>
  <c r="CB7" i="30"/>
  <c r="CB39" i="30"/>
  <c r="CB23" i="30"/>
  <c r="CB40" i="30"/>
  <c r="CB14" i="30"/>
  <c r="CB31" i="30"/>
  <c r="CB18" i="30"/>
  <c r="CB50" i="30"/>
  <c r="CB17" i="30"/>
  <c r="CB43" i="30"/>
  <c r="CB5" i="30"/>
  <c r="CB46" i="30"/>
  <c r="CB21" i="30"/>
  <c r="CB29" i="30"/>
  <c r="CB9" i="30"/>
  <c r="CB19" i="30"/>
  <c r="CB27" i="30"/>
  <c r="CB22" i="30"/>
  <c r="CB10" i="30"/>
  <c r="CB42" i="30"/>
  <c r="CB16" i="30"/>
  <c r="CB4" i="30"/>
  <c r="CB3" i="30"/>
  <c r="CB38" i="30"/>
  <c r="CB32" i="30"/>
  <c r="CB49" i="30"/>
  <c r="CB8" i="30"/>
  <c r="CB34" i="30"/>
  <c r="CB35" i="30"/>
  <c r="CB11" i="30"/>
  <c r="CB24" i="30"/>
  <c r="CB20" i="30"/>
  <c r="CB25" i="30"/>
  <c r="CB37" i="30"/>
  <c r="CB6" i="30"/>
  <c r="CB36" i="30"/>
  <c r="CB28" i="30"/>
  <c r="CB30" i="30"/>
  <c r="CB33" i="30"/>
  <c r="BM25" i="27"/>
  <c r="BM42" i="27"/>
  <c r="BM61" i="27"/>
  <c r="BM43" i="27"/>
  <c r="BM72" i="27"/>
  <c r="BM70" i="27"/>
  <c r="BM49" i="27"/>
  <c r="BM3" i="27"/>
  <c r="BM41" i="27"/>
  <c r="BM23" i="27"/>
  <c r="BM7" i="27"/>
  <c r="BM32" i="27"/>
  <c r="BM65" i="27"/>
  <c r="BM13" i="27"/>
  <c r="BM38" i="27"/>
  <c r="BM10" i="27"/>
  <c r="BM75" i="27"/>
  <c r="BM51" i="27"/>
  <c r="BM17" i="27"/>
  <c r="BM16" i="27"/>
  <c r="BM18" i="27"/>
  <c r="BM76" i="27"/>
  <c r="BM20" i="27"/>
  <c r="BM77" i="27"/>
  <c r="BM67" i="27"/>
  <c r="BM39" i="27"/>
  <c r="BM35" i="27"/>
  <c r="BM62" i="27"/>
  <c r="BM45" i="27"/>
  <c r="BM80" i="27"/>
  <c r="BM69" i="27"/>
  <c r="BM73" i="27"/>
  <c r="BM30" i="27"/>
  <c r="BM52" i="27"/>
  <c r="BM12" i="27"/>
  <c r="BM44" i="27"/>
  <c r="BM78" i="27"/>
  <c r="BM34" i="27"/>
  <c r="BM4" i="27"/>
  <c r="BM48" i="27"/>
  <c r="BM5" i="27"/>
  <c r="BM9" i="27"/>
  <c r="BM81" i="27"/>
  <c r="BM47" i="27"/>
  <c r="BM29" i="27"/>
  <c r="BM56" i="27"/>
  <c r="BM36" i="27"/>
  <c r="BM21" i="27"/>
  <c r="BM24" i="27"/>
  <c r="BM57" i="27"/>
  <c r="BM60" i="27"/>
  <c r="BM31" i="27"/>
  <c r="BM26" i="27"/>
  <c r="BM6" i="27"/>
  <c r="BM22" i="27"/>
  <c r="BM68" i="27"/>
  <c r="BM71" i="27"/>
  <c r="BM58" i="27"/>
  <c r="BM11" i="27"/>
  <c r="BM19" i="27"/>
  <c r="BM27" i="27"/>
  <c r="BM15" i="27"/>
  <c r="BM50" i="27"/>
  <c r="BM28" i="27"/>
  <c r="BM40" i="27"/>
  <c r="BM33" i="27"/>
  <c r="BM79" i="27"/>
  <c r="BM59" i="27"/>
  <c r="BM8" i="27"/>
  <c r="BM14" i="27"/>
  <c r="BM74" i="27"/>
  <c r="BM63" i="27"/>
  <c r="BM37" i="27"/>
  <c r="BM46" i="27"/>
  <c r="BM82" i="27"/>
  <c r="BM64" i="27"/>
  <c r="BM66" i="27"/>
  <c r="BM83" i="27"/>
  <c r="AO34" i="32" l="1"/>
  <c r="W34" i="32"/>
  <c r="AU45" i="30"/>
  <c r="W45" i="30"/>
  <c r="CC45" i="30" l="1"/>
  <c r="BL31" i="35" l="1"/>
  <c r="BE31" i="35"/>
  <c r="W31" i="35"/>
  <c r="BL5" i="35"/>
  <c r="BE5" i="35"/>
  <c r="W5" i="35"/>
  <c r="BL26" i="35"/>
  <c r="BE26" i="35"/>
  <c r="W26" i="35"/>
  <c r="BL16" i="35"/>
  <c r="BE16" i="35"/>
  <c r="BM16" i="35" s="1"/>
  <c r="W16" i="35"/>
  <c r="BL20" i="35"/>
  <c r="BE20" i="35"/>
  <c r="W20" i="35"/>
  <c r="BM20" i="35" s="1"/>
  <c r="BL17" i="35"/>
  <c r="BE17" i="35"/>
  <c r="W17" i="35"/>
  <c r="BL9" i="35"/>
  <c r="BE9" i="35"/>
  <c r="W9" i="35"/>
  <c r="BL30" i="35"/>
  <c r="BE30" i="35"/>
  <c r="W30" i="35"/>
  <c r="BL23" i="35"/>
  <c r="BE23" i="35"/>
  <c r="W23" i="35"/>
  <c r="BL10" i="35"/>
  <c r="BE10" i="35"/>
  <c r="W10" i="35"/>
  <c r="BL24" i="35"/>
  <c r="BE24" i="35"/>
  <c r="W24" i="35"/>
  <c r="BL33" i="35"/>
  <c r="BE33" i="35"/>
  <c r="W33" i="35"/>
  <c r="BL18" i="35"/>
  <c r="BE18" i="35"/>
  <c r="W18" i="35"/>
  <c r="BL12" i="35"/>
  <c r="BE12" i="35"/>
  <c r="W12" i="35"/>
  <c r="BL27" i="35"/>
  <c r="BE27" i="35"/>
  <c r="W27" i="35"/>
  <c r="BL19" i="35"/>
  <c r="BE19" i="35"/>
  <c r="BM19" i="35" s="1"/>
  <c r="W19" i="35"/>
  <c r="BL25" i="35"/>
  <c r="BE25" i="35"/>
  <c r="W25" i="35"/>
  <c r="BL6" i="35"/>
  <c r="BE6" i="35"/>
  <c r="W6" i="35"/>
  <c r="BL3" i="35"/>
  <c r="BE3" i="35"/>
  <c r="W3" i="35"/>
  <c r="BL21" i="35"/>
  <c r="BE21" i="35"/>
  <c r="BM21" i="35" s="1"/>
  <c r="W21" i="35"/>
  <c r="BL14" i="35"/>
  <c r="BE14" i="35"/>
  <c r="W14" i="35"/>
  <c r="BL15" i="35"/>
  <c r="BE15" i="35"/>
  <c r="W15" i="35"/>
  <c r="BL28" i="35"/>
  <c r="BE28" i="35"/>
  <c r="W28" i="35"/>
  <c r="BL32" i="35"/>
  <c r="BE32" i="35"/>
  <c r="W32" i="35"/>
  <c r="BL11" i="35"/>
  <c r="BE11" i="35"/>
  <c r="W11" i="35"/>
  <c r="BL13" i="35"/>
  <c r="BE13" i="35"/>
  <c r="W13" i="35"/>
  <c r="BL8" i="35"/>
  <c r="BE8" i="35"/>
  <c r="W8" i="35"/>
  <c r="BL22" i="35"/>
  <c r="BE22" i="35"/>
  <c r="W22" i="35"/>
  <c r="BL7" i="35"/>
  <c r="BE7" i="35"/>
  <c r="W7" i="35"/>
  <c r="BL35" i="35"/>
  <c r="BE35" i="35"/>
  <c r="W35" i="35"/>
  <c r="BL34" i="35"/>
  <c r="BE34" i="35"/>
  <c r="W34" i="35"/>
  <c r="BL4" i="35"/>
  <c r="BE4" i="35"/>
  <c r="W4" i="35"/>
  <c r="BL29" i="35"/>
  <c r="BE29" i="35"/>
  <c r="W29" i="35"/>
  <c r="BK37" i="34"/>
  <c r="BD37" i="34"/>
  <c r="W37" i="34"/>
  <c r="BK34" i="34"/>
  <c r="BD34" i="34"/>
  <c r="W34" i="34"/>
  <c r="BK6" i="34"/>
  <c r="BD6" i="34"/>
  <c r="W6" i="34"/>
  <c r="BK8" i="34"/>
  <c r="BD8" i="34"/>
  <c r="W8" i="34"/>
  <c r="BK19" i="34"/>
  <c r="BD19" i="34"/>
  <c r="W19" i="34"/>
  <c r="BK46" i="34"/>
  <c r="BD46" i="34"/>
  <c r="W46" i="34"/>
  <c r="BK42" i="34"/>
  <c r="BD42" i="34"/>
  <c r="W42" i="34"/>
  <c r="BK14" i="34"/>
  <c r="BD14" i="34"/>
  <c r="W14" i="34"/>
  <c r="BK39" i="34"/>
  <c r="BD39" i="34"/>
  <c r="W39" i="34"/>
  <c r="BK38" i="34"/>
  <c r="BD38" i="34"/>
  <c r="W38" i="34"/>
  <c r="BK45" i="34"/>
  <c r="BD45" i="34"/>
  <c r="W45" i="34"/>
  <c r="BK13" i="34"/>
  <c r="BD13" i="34"/>
  <c r="W13" i="34"/>
  <c r="BK7" i="34"/>
  <c r="BD7" i="34"/>
  <c r="W7" i="34"/>
  <c r="BK27" i="34"/>
  <c r="BD27" i="34"/>
  <c r="W27" i="34"/>
  <c r="BK17" i="34"/>
  <c r="BD17" i="34"/>
  <c r="W17" i="34"/>
  <c r="BK18" i="34"/>
  <c r="BD18" i="34"/>
  <c r="W18" i="34"/>
  <c r="BK23" i="34"/>
  <c r="BD23" i="34"/>
  <c r="W23" i="34"/>
  <c r="BK32" i="34"/>
  <c r="BD32" i="34"/>
  <c r="W32" i="34"/>
  <c r="BK21" i="34"/>
  <c r="BD21" i="34"/>
  <c r="W21" i="34"/>
  <c r="BK11" i="34"/>
  <c r="BD11" i="34"/>
  <c r="W11" i="34"/>
  <c r="BK5" i="34"/>
  <c r="BD5" i="34"/>
  <c r="W5" i="34"/>
  <c r="BK4" i="34"/>
  <c r="BD4" i="34"/>
  <c r="W4" i="34"/>
  <c r="BK28" i="34"/>
  <c r="BD28" i="34"/>
  <c r="W28" i="34"/>
  <c r="BK26" i="34"/>
  <c r="BD26" i="34"/>
  <c r="W26" i="34"/>
  <c r="BK10" i="34"/>
  <c r="BD10" i="34"/>
  <c r="W10" i="34"/>
  <c r="BK35" i="34"/>
  <c r="BD35" i="34"/>
  <c r="W35" i="34"/>
  <c r="BK48" i="34"/>
  <c r="BD48" i="34"/>
  <c r="W48" i="34"/>
  <c r="BK41" i="34"/>
  <c r="BD41" i="34"/>
  <c r="W41" i="34"/>
  <c r="BK44" i="34"/>
  <c r="BD44" i="34"/>
  <c r="W44" i="34"/>
  <c r="BK33" i="34"/>
  <c r="BD33" i="34"/>
  <c r="W33" i="34"/>
  <c r="BK30" i="34"/>
  <c r="BD30" i="34"/>
  <c r="W30" i="34"/>
  <c r="BK29" i="34"/>
  <c r="BD29" i="34"/>
  <c r="W29" i="34"/>
  <c r="BK47" i="34"/>
  <c r="BD47" i="34"/>
  <c r="W47" i="34"/>
  <c r="BK12" i="34"/>
  <c r="BD12" i="34"/>
  <c r="W12" i="34"/>
  <c r="BK15" i="34"/>
  <c r="BD15" i="34"/>
  <c r="W15" i="34"/>
  <c r="BK16" i="34"/>
  <c r="BD16" i="34"/>
  <c r="W16" i="34"/>
  <c r="BK40" i="34"/>
  <c r="BD40" i="34"/>
  <c r="W40" i="34"/>
  <c r="BK43" i="34"/>
  <c r="BD43" i="34"/>
  <c r="W43" i="34"/>
  <c r="BK31" i="34"/>
  <c r="BD31" i="34"/>
  <c r="W31" i="34"/>
  <c r="BK24" i="34"/>
  <c r="BD24" i="34"/>
  <c r="W24" i="34"/>
  <c r="BK20" i="34"/>
  <c r="BD20" i="34"/>
  <c r="W20" i="34"/>
  <c r="BK9" i="34"/>
  <c r="BD9" i="34"/>
  <c r="W9" i="34"/>
  <c r="BK25" i="34"/>
  <c r="BD25" i="34"/>
  <c r="W25" i="34"/>
  <c r="BK22" i="34"/>
  <c r="BD22" i="34"/>
  <c r="W22" i="34"/>
  <c r="BK3" i="34"/>
  <c r="BD3" i="34"/>
  <c r="W3" i="34"/>
  <c r="BK36" i="34"/>
  <c r="BD36" i="34"/>
  <c r="W36" i="34"/>
  <c r="AW28" i="33"/>
  <c r="W28" i="33"/>
  <c r="AW23" i="33"/>
  <c r="W23" i="33"/>
  <c r="AW33" i="33"/>
  <c r="W33" i="33"/>
  <c r="AW16" i="33"/>
  <c r="W16" i="33"/>
  <c r="AW10" i="33"/>
  <c r="W10" i="33"/>
  <c r="AW7" i="33"/>
  <c r="W7" i="33"/>
  <c r="AW29" i="33"/>
  <c r="W29" i="33"/>
  <c r="AW8" i="33"/>
  <c r="W8" i="33"/>
  <c r="AW31" i="33"/>
  <c r="W31" i="33"/>
  <c r="AW4" i="33"/>
  <c r="W4" i="33"/>
  <c r="AW3" i="33"/>
  <c r="W3" i="33"/>
  <c r="AW15" i="33"/>
  <c r="W15" i="33"/>
  <c r="AW14" i="33"/>
  <c r="W14" i="33"/>
  <c r="AW32" i="33"/>
  <c r="W32" i="33"/>
  <c r="AW13" i="33"/>
  <c r="W13" i="33"/>
  <c r="AW9" i="33"/>
  <c r="W9" i="33"/>
  <c r="AW17" i="33"/>
  <c r="W17" i="33"/>
  <c r="AW24" i="33"/>
  <c r="W24" i="33"/>
  <c r="AW34" i="33"/>
  <c r="W34" i="33"/>
  <c r="AW5" i="33"/>
  <c r="W5" i="33"/>
  <c r="AW35" i="33"/>
  <c r="W35" i="33"/>
  <c r="AW12" i="33"/>
  <c r="W12" i="33"/>
  <c r="AW18" i="33"/>
  <c r="W18" i="33"/>
  <c r="AW25" i="33"/>
  <c r="W25" i="33"/>
  <c r="AW21" i="33"/>
  <c r="W21" i="33"/>
  <c r="AW30" i="33"/>
  <c r="W30" i="33"/>
  <c r="AW22" i="33"/>
  <c r="W22" i="33"/>
  <c r="AW6" i="33"/>
  <c r="W6" i="33"/>
  <c r="AW20" i="33"/>
  <c r="W20" i="33"/>
  <c r="AW26" i="33"/>
  <c r="W26" i="33"/>
  <c r="AW27" i="33"/>
  <c r="W27" i="33"/>
  <c r="AW11" i="33"/>
  <c r="W11" i="33"/>
  <c r="AW19" i="33"/>
  <c r="W19" i="33"/>
  <c r="AO25" i="32"/>
  <c r="W25" i="32"/>
  <c r="AO29" i="32"/>
  <c r="W29" i="32"/>
  <c r="AO19" i="32"/>
  <c r="W19" i="32"/>
  <c r="AO13" i="32"/>
  <c r="W13" i="32"/>
  <c r="AO28" i="32"/>
  <c r="W28" i="32"/>
  <c r="AO21" i="32"/>
  <c r="W21" i="32"/>
  <c r="AO8" i="32"/>
  <c r="W8" i="32"/>
  <c r="AO30" i="32"/>
  <c r="W30" i="32"/>
  <c r="AO35" i="32"/>
  <c r="W35" i="32"/>
  <c r="AO26" i="32"/>
  <c r="W26" i="32"/>
  <c r="AO4" i="32"/>
  <c r="W4" i="32"/>
  <c r="AO3" i="32"/>
  <c r="W3" i="32"/>
  <c r="AO7" i="32"/>
  <c r="W7" i="32"/>
  <c r="AO31" i="32"/>
  <c r="W31" i="32"/>
  <c r="AO5" i="32"/>
  <c r="W5" i="32"/>
  <c r="AO20" i="32"/>
  <c r="W20" i="32"/>
  <c r="AO16" i="32"/>
  <c r="W16" i="32"/>
  <c r="AO11" i="32"/>
  <c r="W11" i="32"/>
  <c r="AO22" i="32"/>
  <c r="W22" i="32"/>
  <c r="AO14" i="32"/>
  <c r="W14" i="32"/>
  <c r="AO9" i="32"/>
  <c r="W9" i="32"/>
  <c r="AO33" i="32"/>
  <c r="W33" i="32"/>
  <c r="AO6" i="32"/>
  <c r="W6" i="32"/>
  <c r="AO10" i="32"/>
  <c r="W10" i="32"/>
  <c r="AO32" i="32"/>
  <c r="W32" i="32"/>
  <c r="AO18" i="32"/>
  <c r="W18" i="32"/>
  <c r="AO24" i="32"/>
  <c r="W24" i="32"/>
  <c r="AO27" i="32"/>
  <c r="W27" i="32"/>
  <c r="AO12" i="32"/>
  <c r="W12" i="32"/>
  <c r="AO23" i="32"/>
  <c r="W23" i="32"/>
  <c r="AO15" i="32"/>
  <c r="W15" i="32"/>
  <c r="AO17" i="32"/>
  <c r="W17" i="32"/>
  <c r="BM31" i="35" l="1"/>
  <c r="BM27" i="35"/>
  <c r="CE14" i="33"/>
  <c r="CE33" i="33"/>
  <c r="CE23" i="33"/>
  <c r="CE28" i="33"/>
  <c r="BL13" i="34"/>
  <c r="BL45" i="34"/>
  <c r="BL38" i="34"/>
  <c r="BL8" i="34"/>
  <c r="BM8" i="35"/>
  <c r="BM13" i="35"/>
  <c r="CE32" i="33"/>
  <c r="BM6" i="35"/>
  <c r="BM5" i="35"/>
  <c r="BM3" i="35"/>
  <c r="CE10" i="33"/>
  <c r="CE34" i="33"/>
  <c r="CE15" i="33"/>
  <c r="BM18" i="35"/>
  <c r="BL47" i="34"/>
  <c r="BL43" i="34"/>
  <c r="BL15" i="34"/>
  <c r="BL33" i="34"/>
  <c r="BL48" i="34"/>
  <c r="BL10" i="34"/>
  <c r="BL17" i="34"/>
  <c r="BL7" i="34"/>
  <c r="CE27" i="33"/>
  <c r="CE20" i="33"/>
  <c r="CE35" i="33"/>
  <c r="BM10" i="35"/>
  <c r="BL11" i="34"/>
  <c r="CE11" i="33"/>
  <c r="BL16" i="34"/>
  <c r="BL20" i="34"/>
  <c r="BL9" i="34"/>
  <c r="CE19" i="33"/>
  <c r="CE24" i="33"/>
  <c r="CE5" i="33"/>
  <c r="CE17" i="33"/>
  <c r="CE30" i="33"/>
  <c r="CE22" i="33"/>
  <c r="CE6" i="33"/>
  <c r="CE26" i="33"/>
  <c r="CE13" i="33"/>
  <c r="CE12" i="33"/>
  <c r="CE9" i="33"/>
  <c r="CE25" i="33"/>
  <c r="BM34" i="35"/>
  <c r="BM35" i="35"/>
  <c r="BM22" i="35"/>
  <c r="BM11" i="35"/>
  <c r="BM28" i="35"/>
  <c r="BM15" i="35"/>
  <c r="BM14" i="35"/>
  <c r="BM17" i="35"/>
  <c r="BM26" i="35"/>
  <c r="BM29" i="35"/>
  <c r="BM4" i="35"/>
  <c r="BM7" i="35"/>
  <c r="BM32" i="35"/>
  <c r="BM25" i="35"/>
  <c r="BM23" i="35"/>
  <c r="BM30" i="35"/>
  <c r="BL25" i="34"/>
  <c r="BL21" i="34"/>
  <c r="BL32" i="34"/>
  <c r="BL46" i="34"/>
  <c r="BL34" i="34"/>
  <c r="BL12" i="34"/>
  <c r="BL42" i="34"/>
  <c r="BL19" i="34"/>
  <c r="BL6" i="34"/>
  <c r="BL36" i="34"/>
  <c r="BL3" i="34"/>
  <c r="BL31" i="34"/>
  <c r="BL22" i="34"/>
  <c r="BL24" i="34"/>
  <c r="BL40" i="34"/>
  <c r="BL23" i="34"/>
  <c r="BL27" i="34"/>
  <c r="BL37" i="34"/>
  <c r="CE21" i="33"/>
  <c r="CE18" i="33"/>
  <c r="CE16" i="33"/>
  <c r="CE4" i="33"/>
  <c r="CE7" i="33"/>
  <c r="BM12" i="35"/>
  <c r="BM9" i="35"/>
  <c r="BM33" i="35"/>
  <c r="BM24" i="35"/>
  <c r="BL29" i="34"/>
  <c r="BL30" i="34"/>
  <c r="BL28" i="34"/>
  <c r="BL5" i="34"/>
  <c r="BL26" i="34"/>
  <c r="BL44" i="34"/>
  <c r="BL41" i="34"/>
  <c r="BL35" i="34"/>
  <c r="BL4" i="34"/>
  <c r="BL18" i="34"/>
  <c r="BL14" i="34"/>
  <c r="BL39" i="34"/>
  <c r="CE31" i="33"/>
  <c r="CE8" i="33"/>
  <c r="CE3" i="33"/>
  <c r="CE29" i="33"/>
  <c r="AU33" i="30" l="1"/>
  <c r="W33" i="30"/>
  <c r="AU30" i="30"/>
  <c r="W30" i="30"/>
  <c r="AU28" i="30"/>
  <c r="W28" i="30"/>
  <c r="AU36" i="30"/>
  <c r="W36" i="30"/>
  <c r="AU6" i="30"/>
  <c r="W6" i="30"/>
  <c r="AU37" i="30"/>
  <c r="W37" i="30"/>
  <c r="AU25" i="30"/>
  <c r="W25" i="30"/>
  <c r="AU20" i="30"/>
  <c r="W20" i="30"/>
  <c r="AU24" i="30"/>
  <c r="W24" i="30"/>
  <c r="AU11" i="30"/>
  <c r="W11" i="30"/>
  <c r="AU35" i="30"/>
  <c r="W35" i="30"/>
  <c r="AU34" i="30"/>
  <c r="W34" i="30"/>
  <c r="AU8" i="30"/>
  <c r="W8" i="30"/>
  <c r="AU49" i="30"/>
  <c r="W49" i="30"/>
  <c r="AU32" i="30"/>
  <c r="W32" i="30"/>
  <c r="AU38" i="30"/>
  <c r="W38" i="30"/>
  <c r="AU3" i="30"/>
  <c r="W3" i="30"/>
  <c r="AU4" i="30"/>
  <c r="W4" i="30"/>
  <c r="AU16" i="30"/>
  <c r="W16" i="30"/>
  <c r="AU42" i="30"/>
  <c r="W42" i="30"/>
  <c r="AU10" i="30"/>
  <c r="W10" i="30"/>
  <c r="AU22" i="30"/>
  <c r="W22" i="30"/>
  <c r="AU27" i="30"/>
  <c r="W27" i="30"/>
  <c r="AU19" i="30"/>
  <c r="W19" i="30"/>
  <c r="AU9" i="30"/>
  <c r="W9" i="30"/>
  <c r="AU29" i="30"/>
  <c r="W29" i="30"/>
  <c r="AU21" i="30"/>
  <c r="CC21" i="30" s="1"/>
  <c r="W21" i="30"/>
  <c r="AU46" i="30"/>
  <c r="CC46" i="30" s="1"/>
  <c r="W46" i="30"/>
  <c r="AU5" i="30"/>
  <c r="W5" i="30"/>
  <c r="AU43" i="30"/>
  <c r="W43" i="30"/>
  <c r="AU17" i="30"/>
  <c r="W17" i="30"/>
  <c r="AU50" i="30"/>
  <c r="W50" i="30"/>
  <c r="AU18" i="30"/>
  <c r="W18" i="30"/>
  <c r="AU31" i="30"/>
  <c r="W31" i="30"/>
  <c r="AU14" i="30"/>
  <c r="W14" i="30"/>
  <c r="AU40" i="30"/>
  <c r="W40" i="30"/>
  <c r="AU23" i="30"/>
  <c r="W23" i="30"/>
  <c r="AU39" i="30"/>
  <c r="W39" i="30"/>
  <c r="AU7" i="30"/>
  <c r="W7" i="30"/>
  <c r="AU41" i="30"/>
  <c r="W41" i="30"/>
  <c r="AU44" i="30"/>
  <c r="W44" i="30"/>
  <c r="AU47" i="30"/>
  <c r="W47" i="30"/>
  <c r="AU12" i="30"/>
  <c r="W12" i="30"/>
  <c r="AU48" i="30"/>
  <c r="W48" i="30"/>
  <c r="AU26" i="30"/>
  <c r="W26" i="30"/>
  <c r="AU13" i="30"/>
  <c r="W13" i="30"/>
  <c r="AU15" i="30"/>
  <c r="W15" i="30"/>
  <c r="BE83" i="27"/>
  <c r="W83" i="27"/>
  <c r="BE66" i="27"/>
  <c r="W66" i="27"/>
  <c r="BE64" i="27"/>
  <c r="W64" i="27"/>
  <c r="BE82" i="27"/>
  <c r="W82" i="27"/>
  <c r="BE46" i="27"/>
  <c r="W46" i="27"/>
  <c r="BE37" i="27"/>
  <c r="W37" i="27"/>
  <c r="BE63" i="27"/>
  <c r="W63" i="27"/>
  <c r="BE74" i="27"/>
  <c r="W74" i="27"/>
  <c r="BE14" i="27"/>
  <c r="W14" i="27"/>
  <c r="BE8" i="27"/>
  <c r="W8" i="27"/>
  <c r="BE59" i="27"/>
  <c r="W59" i="27"/>
  <c r="BE79" i="27"/>
  <c r="W79" i="27"/>
  <c r="BE33" i="27"/>
  <c r="W33" i="27"/>
  <c r="BE40" i="27"/>
  <c r="W40" i="27"/>
  <c r="BE28" i="27"/>
  <c r="W28" i="27"/>
  <c r="BE50" i="27"/>
  <c r="W50" i="27"/>
  <c r="BE15" i="27"/>
  <c r="W15" i="27"/>
  <c r="BE27" i="27"/>
  <c r="W27" i="27"/>
  <c r="BE19" i="27"/>
  <c r="W19" i="27"/>
  <c r="BE11" i="27"/>
  <c r="W11" i="27"/>
  <c r="BE58" i="27"/>
  <c r="W58" i="27"/>
  <c r="BE71" i="27"/>
  <c r="W71" i="27"/>
  <c r="BE68" i="27"/>
  <c r="W68" i="27"/>
  <c r="BE22" i="27"/>
  <c r="W22" i="27"/>
  <c r="BE6" i="27"/>
  <c r="W6" i="27"/>
  <c r="BE26" i="27"/>
  <c r="W26" i="27"/>
  <c r="BE31" i="27"/>
  <c r="W31" i="27"/>
  <c r="BE60" i="27"/>
  <c r="W60" i="27"/>
  <c r="BE57" i="27"/>
  <c r="W57" i="27"/>
  <c r="BE24" i="27"/>
  <c r="W24" i="27"/>
  <c r="BE21" i="27"/>
  <c r="W21" i="27"/>
  <c r="BE36" i="27"/>
  <c r="W36" i="27"/>
  <c r="BE56" i="27"/>
  <c r="W56" i="27"/>
  <c r="BE29" i="27"/>
  <c r="W29" i="27"/>
  <c r="BE47" i="27"/>
  <c r="W47" i="27"/>
  <c r="BE81" i="27"/>
  <c r="W81" i="27"/>
  <c r="BE9" i="27"/>
  <c r="W9" i="27"/>
  <c r="BE5" i="27"/>
  <c r="W5" i="27"/>
  <c r="BE48" i="27"/>
  <c r="W48" i="27"/>
  <c r="BE4" i="27"/>
  <c r="W4" i="27"/>
  <c r="BE34" i="27"/>
  <c r="W34" i="27"/>
  <c r="BE78" i="27"/>
  <c r="W78" i="27"/>
  <c r="BE44" i="27"/>
  <c r="W44" i="27"/>
  <c r="BE12" i="27"/>
  <c r="W12" i="27"/>
  <c r="BE52" i="27"/>
  <c r="W52" i="27"/>
  <c r="BE30" i="27"/>
  <c r="W30" i="27"/>
  <c r="BE73" i="27"/>
  <c r="W73" i="27"/>
  <c r="BE69" i="27"/>
  <c r="W69" i="27"/>
  <c r="BE80" i="27"/>
  <c r="W80" i="27"/>
  <c r="BE45" i="27"/>
  <c r="W45" i="27"/>
  <c r="BE62" i="27"/>
  <c r="W62" i="27"/>
  <c r="BE35" i="27"/>
  <c r="W35" i="27"/>
  <c r="BE39" i="27"/>
  <c r="W39" i="27"/>
  <c r="BE67" i="27"/>
  <c r="W67" i="27"/>
  <c r="BE77" i="27"/>
  <c r="W77" i="27"/>
  <c r="BE20" i="27"/>
  <c r="W20" i="27"/>
  <c r="BE76" i="27"/>
  <c r="W76" i="27"/>
  <c r="BE18" i="27"/>
  <c r="W18" i="27"/>
  <c r="BE16" i="27"/>
  <c r="W16" i="27"/>
  <c r="BE17" i="27"/>
  <c r="W17" i="27"/>
  <c r="BE51" i="27"/>
  <c r="W51" i="27"/>
  <c r="BE75" i="27"/>
  <c r="W75" i="27"/>
  <c r="BE10" i="27"/>
  <c r="W10" i="27"/>
  <c r="BE38" i="27"/>
  <c r="W38" i="27"/>
  <c r="BE13" i="27"/>
  <c r="W13" i="27"/>
  <c r="BE65" i="27"/>
  <c r="W65" i="27"/>
  <c r="BE32" i="27"/>
  <c r="W32" i="27"/>
  <c r="BE7" i="27"/>
  <c r="W7" i="27"/>
  <c r="BE23" i="27"/>
  <c r="W23" i="27"/>
  <c r="BE41" i="27"/>
  <c r="W41" i="27"/>
  <c r="BE3" i="27"/>
  <c r="W3" i="27"/>
  <c r="BE49" i="27"/>
  <c r="W49" i="27"/>
  <c r="BE70" i="27"/>
  <c r="W70" i="27"/>
  <c r="BE72" i="27"/>
  <c r="W72" i="27"/>
  <c r="BE43" i="27"/>
  <c r="W43" i="27"/>
  <c r="BE61" i="27"/>
  <c r="W61" i="27"/>
  <c r="BE42" i="27"/>
  <c r="W42" i="27"/>
  <c r="BE25" i="27"/>
  <c r="W25" i="27"/>
  <c r="BN70" i="27" l="1"/>
  <c r="BN23" i="27"/>
  <c r="BN65" i="27"/>
  <c r="BN75" i="27"/>
  <c r="BN16" i="27"/>
  <c r="BN77" i="27"/>
  <c r="BN39" i="27"/>
  <c r="BN35" i="27"/>
  <c r="BN34" i="27"/>
  <c r="BN5" i="27"/>
  <c r="BN29" i="27"/>
  <c r="BN56" i="27"/>
  <c r="BN21" i="27"/>
  <c r="BN60" i="27"/>
  <c r="BN61" i="27"/>
  <c r="BN49" i="27"/>
  <c r="BN41" i="27"/>
  <c r="BN32" i="27"/>
  <c r="BN38" i="27"/>
  <c r="BN17" i="27"/>
  <c r="BN76" i="27"/>
  <c r="BN67" i="27"/>
  <c r="BN45" i="27"/>
  <c r="BN69" i="27"/>
  <c r="BN52" i="27"/>
  <c r="BN78" i="27"/>
  <c r="BN4" i="27"/>
  <c r="BN48" i="27"/>
  <c r="BN81" i="27"/>
  <c r="BN36" i="27"/>
  <c r="BN57" i="27"/>
  <c r="CC27" i="30"/>
  <c r="CC22" i="30"/>
  <c r="BN27" i="27"/>
  <c r="BN11" i="27"/>
  <c r="CC48" i="30"/>
  <c r="CC12" i="30"/>
  <c r="CC26" i="30"/>
  <c r="BN37" i="27"/>
  <c r="BN31" i="27"/>
  <c r="BN50" i="27"/>
  <c r="BN25" i="27"/>
  <c r="BN43" i="27"/>
  <c r="BN7" i="27"/>
  <c r="BN13" i="27"/>
  <c r="BN51" i="27"/>
  <c r="BN18" i="27"/>
  <c r="BN62" i="27"/>
  <c r="BN30" i="27"/>
  <c r="BN12" i="27"/>
  <c r="BN9" i="27"/>
  <c r="BN24" i="27"/>
  <c r="BN19" i="27"/>
  <c r="BN71" i="27"/>
  <c r="BN58" i="27"/>
  <c r="BN42" i="27"/>
  <c r="BN72" i="27"/>
  <c r="BN3" i="27"/>
  <c r="BN10" i="27"/>
  <c r="BN20" i="27"/>
  <c r="BN80" i="27"/>
  <c r="BN73" i="27"/>
  <c r="BN44" i="27"/>
  <c r="BN47" i="27"/>
  <c r="BN68" i="27"/>
  <c r="BN15" i="27"/>
  <c r="BN8" i="27"/>
  <c r="BN46" i="27"/>
  <c r="BN83" i="27"/>
  <c r="BN26" i="27"/>
  <c r="BN22" i="27"/>
  <c r="BN6" i="27"/>
  <c r="BN74" i="27"/>
  <c r="BN64" i="27"/>
  <c r="BN59" i="27"/>
  <c r="BN14" i="27"/>
  <c r="BN63" i="27"/>
  <c r="BN66" i="27"/>
  <c r="BN79" i="27"/>
  <c r="BN82" i="27"/>
  <c r="BN40" i="27"/>
  <c r="BN28" i="27"/>
  <c r="BN33" i="27"/>
  <c r="CC40" i="30"/>
  <c r="CC18" i="30"/>
  <c r="CC23" i="30"/>
  <c r="CC41" i="30"/>
  <c r="CC9" i="30"/>
  <c r="CC10" i="30"/>
  <c r="CC42" i="30"/>
  <c r="CC13" i="30"/>
  <c r="CC44" i="30"/>
  <c r="CC7" i="30"/>
  <c r="CC15" i="30"/>
  <c r="CC47" i="30"/>
  <c r="CC39" i="30"/>
  <c r="CC17" i="30"/>
  <c r="CC29" i="30"/>
  <c r="CC19" i="30"/>
  <c r="CC16" i="30"/>
  <c r="CC35" i="30"/>
  <c r="CC20" i="30"/>
  <c r="CC37" i="30"/>
  <c r="CC33" i="30"/>
  <c r="CC14" i="30"/>
  <c r="CC50" i="30"/>
  <c r="CC5" i="30"/>
  <c r="CC31" i="30"/>
  <c r="CC43" i="30"/>
  <c r="CC3" i="30"/>
  <c r="CC11" i="30"/>
  <c r="CC24" i="30"/>
  <c r="CC8" i="30"/>
  <c r="CC34" i="30"/>
  <c r="CC25" i="30"/>
  <c r="CC6" i="30"/>
  <c r="CC28" i="30"/>
  <c r="CC30" i="30"/>
  <c r="CC36" i="30"/>
  <c r="CC38" i="30"/>
  <c r="CC49" i="30"/>
  <c r="CC4" i="30"/>
  <c r="CC32" i="30"/>
  <c r="BS17" i="32"/>
  <c r="BS18" i="32"/>
  <c r="BS9" i="32"/>
  <c r="BS11" i="32"/>
  <c r="BS5" i="32"/>
  <c r="BS15" i="32"/>
  <c r="BS24" i="32"/>
  <c r="BS25" i="32"/>
  <c r="BS23" i="32"/>
  <c r="BS32" i="32"/>
  <c r="BS31" i="32"/>
  <c r="BS26" i="32"/>
  <c r="BS35" i="32"/>
  <c r="BS29" i="32"/>
  <c r="BS27" i="32"/>
  <c r="BS6" i="32"/>
  <c r="BS14" i="32"/>
  <c r="BS30" i="32"/>
  <c r="BS12" i="32"/>
  <c r="BS33" i="32"/>
  <c r="BS22" i="32"/>
  <c r="BS7" i="32"/>
  <c r="BS4" i="32"/>
  <c r="BS16" i="32"/>
  <c r="BS3" i="32"/>
  <c r="BS8" i="32"/>
  <c r="BS28" i="32"/>
  <c r="BS34" i="32"/>
  <c r="BS10" i="32"/>
  <c r="BS20" i="32"/>
  <c r="BS19" i="32"/>
  <c r="BS13" i="32"/>
</calcChain>
</file>

<file path=xl/sharedStrings.xml><?xml version="1.0" encoding="utf-8"?>
<sst xmlns="http://schemas.openxmlformats.org/spreadsheetml/2006/main" count="1157" uniqueCount="212">
  <si>
    <t>01003</t>
  </si>
  <si>
    <t>01004</t>
  </si>
  <si>
    <t>01017</t>
  </si>
  <si>
    <t>01041</t>
  </si>
  <si>
    <t>01043</t>
  </si>
  <si>
    <t>01044</t>
  </si>
  <si>
    <t>02004</t>
  </si>
  <si>
    <t>02006</t>
  </si>
  <si>
    <t>02031</t>
  </si>
  <si>
    <t>02034</t>
  </si>
  <si>
    <t>02049</t>
  </si>
  <si>
    <t>03001</t>
  </si>
  <si>
    <t>03002</t>
  </si>
  <si>
    <t>03003</t>
  </si>
  <si>
    <t>03005</t>
  </si>
  <si>
    <t>03007</t>
  </si>
  <si>
    <t>03008</t>
  </si>
  <si>
    <t>03010</t>
  </si>
  <si>
    <t>03012</t>
  </si>
  <si>
    <t>03014</t>
  </si>
  <si>
    <t>03016</t>
  </si>
  <si>
    <t>03017</t>
  </si>
  <si>
    <t>03018</t>
  </si>
  <si>
    <t>03020</t>
  </si>
  <si>
    <t>03023</t>
  </si>
  <si>
    <t>03030</t>
  </si>
  <si>
    <t>03036</t>
  </si>
  <si>
    <t>03041</t>
  </si>
  <si>
    <t>03048</t>
  </si>
  <si>
    <t>03049</t>
  </si>
  <si>
    <t>03051</t>
  </si>
  <si>
    <t>03052</t>
  </si>
  <si>
    <t>04005</t>
  </si>
  <si>
    <t>04008</t>
  </si>
  <si>
    <t>04010</t>
  </si>
  <si>
    <t>04013</t>
  </si>
  <si>
    <t>04014</t>
  </si>
  <si>
    <t>04018</t>
  </si>
  <si>
    <t>04020</t>
  </si>
  <si>
    <t>04032</t>
  </si>
  <si>
    <t>04044</t>
  </si>
  <si>
    <t>04050</t>
  </si>
  <si>
    <t>04053</t>
  </si>
  <si>
    <t>04063</t>
  </si>
  <si>
    <t>05001</t>
  </si>
  <si>
    <t>05014</t>
  </si>
  <si>
    <t>05024</t>
  </si>
  <si>
    <t>05027</t>
  </si>
  <si>
    <t>06003</t>
  </si>
  <si>
    <t>06005</t>
  </si>
  <si>
    <t>06006</t>
  </si>
  <si>
    <t>06007</t>
  </si>
  <si>
    <t>06008</t>
  </si>
  <si>
    <t>06022</t>
  </si>
  <si>
    <t>06041</t>
  </si>
  <si>
    <t>08004</t>
  </si>
  <si>
    <t>08023</t>
  </si>
  <si>
    <t>09002</t>
  </si>
  <si>
    <t>09017</t>
  </si>
  <si>
    <t>10002</t>
  </si>
  <si>
    <t>10007</t>
  </si>
  <si>
    <t>10010</t>
  </si>
  <si>
    <t>10013</t>
  </si>
  <si>
    <t>10037</t>
  </si>
  <si>
    <t>10071</t>
  </si>
  <si>
    <t>G.S. FIAMME AZZURRE</t>
  </si>
  <si>
    <t>11018</t>
  </si>
  <si>
    <t>11024</t>
  </si>
  <si>
    <t>11030</t>
  </si>
  <si>
    <t>14003</t>
  </si>
  <si>
    <t>14006</t>
  </si>
  <si>
    <t>17001</t>
  </si>
  <si>
    <t>17007</t>
  </si>
  <si>
    <t>17008</t>
  </si>
  <si>
    <t>17009</t>
  </si>
  <si>
    <t>20004</t>
  </si>
  <si>
    <t>20010</t>
  </si>
  <si>
    <t>20012</t>
  </si>
  <si>
    <t>21003</t>
  </si>
  <si>
    <t>21005</t>
  </si>
  <si>
    <t>codice</t>
  </si>
  <si>
    <t>società</t>
  </si>
  <si>
    <t>MARINA MILITARE CENTRO SP. CANOA FLUVIALE</t>
  </si>
  <si>
    <t>03057</t>
  </si>
  <si>
    <t>07034</t>
  </si>
  <si>
    <t>10086</t>
  </si>
  <si>
    <t>CENTRO SPORTIVO AERONAUTICA MILITARE</t>
  </si>
  <si>
    <t>20021</t>
  </si>
  <si>
    <t>03058</t>
  </si>
  <si>
    <t>04071</t>
  </si>
  <si>
    <t>14009</t>
  </si>
  <si>
    <t>IVREA CANOA CLUB A.S.DILETTANTISTICA</t>
  </si>
  <si>
    <t>A.S.DILETTANTISTICA CUNEO CANOA</t>
  </si>
  <si>
    <t>CIRCOLO AMICI DEL FIUME A.S.DILETTANTISTICA</t>
  </si>
  <si>
    <t>CIRCOLO ERIDANO A.S.C.DILETTANTISTICA</t>
  </si>
  <si>
    <t>C.U.S. TORINO  A S DILETTANTISTICA</t>
  </si>
  <si>
    <t>AS DILETTANTISTICA CANOA CLUB GOLFO PARADISO</t>
  </si>
  <si>
    <t>GR. DILETTANTISTICO CANOA L.N.I. SESTRI LEVANTE</t>
  </si>
  <si>
    <t>GR. DILETTANTISTICO CANOA L.N.I. QUINTO</t>
  </si>
  <si>
    <t>S. GINNASTICA PRO VICTORIA A.S.DILETTANTISTICA</t>
  </si>
  <si>
    <t>CANOA KAJAK 90 A.S.DILETTANTISTICA</t>
  </si>
  <si>
    <t>A.S.DILETTANTISTICA CANOTTIERI TICINO PAVIA</t>
  </si>
  <si>
    <t>IDROSCALO CLUB  A.S.DILETTANTISTICA</t>
  </si>
  <si>
    <t>A.S.DILETTANTISTICA  VIGEVANO CANOA CLUB</t>
  </si>
  <si>
    <t>CANOTTIERI ADDA 1891 A.S.DILETTANTISTICA</t>
  </si>
  <si>
    <t>C.U.S. PAVIA A.S.DILETTANTISTICA</t>
  </si>
  <si>
    <t>S.CANOTTIERI MINCIO GR.SP. DILETTANTISTICO. a R.L.</t>
  </si>
  <si>
    <t>C.U.S. MILANO A.S.DILETTANTISTICA</t>
  </si>
  <si>
    <t>AS DILETTANTISTICA  CANOA CLUB MILANO</t>
  </si>
  <si>
    <t>A.S.DILETTANTISTICA CIRCOLO SESTESE CANOA KAYAK</t>
  </si>
  <si>
    <t>S.CANOTTIERI LECCO A.S.DILETTANTISTICA</t>
  </si>
  <si>
    <t>A.S.DILETTANTISTICA GRUPPO CANOE VIADANA</t>
  </si>
  <si>
    <t>A.S.DILETTANTISTICA CANOA CLUB BRESCIA</t>
  </si>
  <si>
    <t>AS DILETTANTISTICA KAYAK TEAM TURBIGO</t>
  </si>
  <si>
    <t>GR. DILETTANTISTICO CANOA  L.N.I.  MANTOVA</t>
  </si>
  <si>
    <t>A.S.DILETTANTISTICA  SPORT CLUB BRESCIA LIBERAVVENTURA</t>
  </si>
  <si>
    <t>A.S.DILETTANTISTICA  REMIERA TOSCOLANO MADERNO</t>
  </si>
  <si>
    <t>OGGIONO KAYAK TEAM  A.S.DILETTANTISTICA</t>
  </si>
  <si>
    <t>A.S.DILETTANTISTICA CANOA CLUB KAYAK VALSTAGNA</t>
  </si>
  <si>
    <t>CANOA CLUB VICENZA A.S.DILETTANTISTICA</t>
  </si>
  <si>
    <t>CANOTTIERI TREPORTI A.S.DILETTANTISTICA</t>
  </si>
  <si>
    <t>A.S.DILETTANTISTICA CANOA CLUB PADOVA LIMENA</t>
  </si>
  <si>
    <t>CANOA CLUB MESTRE A.S.DILETTANTISTICA</t>
  </si>
  <si>
    <t>A.S.DILETTANTISTICA CANOA CLUB PESCANTINA</t>
  </si>
  <si>
    <t>ASSOCIAZIONE REMIERA PESCHIERA A.S.DILETTANTISTICA</t>
  </si>
  <si>
    <t>C.U.S. VERONA A.S.DILETTANTISTICA</t>
  </si>
  <si>
    <t>CANOA CLUB ORIAGO A.S.DILETTANTISTICA</t>
  </si>
  <si>
    <t>A.S.DILETTANTISTICA  KAYAK TREVISO</t>
  </si>
  <si>
    <t>VALBRENTA TEAM A.S.DILETTANTISTICA</t>
  </si>
  <si>
    <t>A.S.DILETTANTISTICA  CANOA CLUB DELFINO PORTOGRUARO</t>
  </si>
  <si>
    <t>GRUPPO KAYAK CANOA CORDENONS A.S.DILETTANTISTICA.</t>
  </si>
  <si>
    <t>CANOA CLUB SACILE A.S.DILETTANTISTICA</t>
  </si>
  <si>
    <t>A.S.DILETTANTISTICA  CANOA CLUB FIUME STELLA</t>
  </si>
  <si>
    <t>A.S.DILETTANTISTICA. CANOA CLUB BOLOGNA</t>
  </si>
  <si>
    <t>A.S.DILETTANTISTICA CANOA TEAM BORETTO PO</t>
  </si>
  <si>
    <t>A.S.DILETTANTISTICA CANOA CLUB RIMINI</t>
  </si>
  <si>
    <t>AQUASPORT SANTERNO A.S.DILETTANTISTICA</t>
  </si>
  <si>
    <t>A.S.DILETTANTISTICA  KAUNA TEAM</t>
  </si>
  <si>
    <t>A.S.DILETTANTISTICA CANOTTIERI COMUNALI FIRENZE</t>
  </si>
  <si>
    <t>S.CANOTTIERI PESARO A.S.DILETTANTISTICA</t>
  </si>
  <si>
    <t>GR. DILETTANTISTICO  CANOA L.N.I. ANCONA</t>
  </si>
  <si>
    <t>C.S.CORPO FORESTALE DELLO STATO SEZ.CANOA</t>
  </si>
  <si>
    <t>CIRCOLO CANOTTIERI  ANIENE A.S.DILETTANTISTICA</t>
  </si>
  <si>
    <t>C.U.S. CASSINO AS DILETTANTISTICA - SEZ. KAYAK CANOA</t>
  </si>
  <si>
    <t>A.S.DILETTANTISTICA CANOA CLUB S.GIORGIO A LIRI</t>
  </si>
  <si>
    <t>POLISPORTIVA CILENTO A.S.DILETTANTISTICA</t>
  </si>
  <si>
    <t>A.S.DILETTANTISTICA CANOTTIERI AGROPOLI SEZ.CANOA</t>
  </si>
  <si>
    <t>AS DILETTANTISTICA  SPORTVEREIN STERZING</t>
  </si>
  <si>
    <t>SPORTCLUB MERANO  SEZ. CANOA AS DILETTANTISTICA</t>
  </si>
  <si>
    <t>CANOA CLUB  LE MARMORE A.S.DILETTANTISTICA</t>
  </si>
  <si>
    <t>GRUPPO CANOE TERNI U.S.ACLI  A.S.DILETTANTISTICA</t>
  </si>
  <si>
    <t>CANOA CLUB PERUGIA A.S.DILETTANTISTICA</t>
  </si>
  <si>
    <t>A.S.DILETTANTISTICA  CIRCOLO NAUTICO REGGIO</t>
  </si>
  <si>
    <t>AS DILETTANTISTICA CANOA KAYAK CLUB REGGIO CALABRIA</t>
  </si>
  <si>
    <t>A.S.DILETTANTISTICA CANOA CLUB LAO POLLINO</t>
  </si>
  <si>
    <t>AS DILETTANTISTICA CIRCOLO NAUTICO LAMETINO</t>
  </si>
  <si>
    <t>AS DILETTANTISTICA RAFTING K.CANOA CLUB VAL DI SOLE</t>
  </si>
  <si>
    <t>A.S.DILETTANTISTICA  CANOA KAYAK  LEDRO</t>
  </si>
  <si>
    <t>01032</t>
  </si>
  <si>
    <t>A.S.DILETTANTISTICA  GRUPPO CANOA SAN MAURO</t>
  </si>
  <si>
    <t>AS DILETTANTISTICA  STIERA CANOA &amp; RAFTING</t>
  </si>
  <si>
    <t>SOCIETA' CANOTTIERI GENOVESI ELPIS A.S.DILETTANTISTICA</t>
  </si>
  <si>
    <t>02056</t>
  </si>
  <si>
    <t>SHOCK WAVE SPORTS A.S. DILETTANTISTICA</t>
  </si>
  <si>
    <t>02057</t>
  </si>
  <si>
    <t>CANOA CLUB NERVI A.S.DILETTANTISTICA</t>
  </si>
  <si>
    <t>A. S. DILETTANTISTICA KAYAK CANOA CLUB PALAZZOLO SULL'OGLIO</t>
  </si>
  <si>
    <t>CANOA KAYAK CLUB CASSANO D'ADDA  A.S.DILETTANTISTICA</t>
  </si>
  <si>
    <t>C. RICREATIVO CANOISTICO LODIGIANO A.S.DILETTANTISTICA</t>
  </si>
  <si>
    <t>ADDA VIVA  INDOMITA VALTELLINA RIVER SOC. SP DILETTANTISTICA  a R.L.</t>
  </si>
  <si>
    <t>03061</t>
  </si>
  <si>
    <t>ADDAVI' A.S.DILETTANTISTICA</t>
  </si>
  <si>
    <t>03062</t>
  </si>
  <si>
    <t>A.S.DILETTANTISTICA NAVIGLIOSPORT CLUB</t>
  </si>
  <si>
    <t>CANOA CLUB VERONA A.S.DILETTANTISTICA</t>
  </si>
  <si>
    <t>04074</t>
  </si>
  <si>
    <t>A.S.DILETTANTISTICA SOCIETA' CANOTTIERI SILE</t>
  </si>
  <si>
    <t>POLISPORTIVA MONTEREALE SOC. DILETTANTISTICA</t>
  </si>
  <si>
    <t>CANOA CLUB FERRARA A.S.DILETTANTISTICA</t>
  </si>
  <si>
    <t>SOC. DILETTANTISTICA CANOTTIERI MUTINA</t>
  </si>
  <si>
    <t>CANOTTIERI ERIDANO -Amici del Po -SOC.COOP. S DILETTANTISTICA</t>
  </si>
  <si>
    <t>06043</t>
  </si>
  <si>
    <t>Pol.Coop.Consumatori Nordest A.S Dilettantistica- sez. PARMACANOA</t>
  </si>
  <si>
    <t>CANOA KAYAK VERSILIA ASS. POL. DILETTANTISTICA</t>
  </si>
  <si>
    <t>09022</t>
  </si>
  <si>
    <t>A.P.DILETTANTISTICA  PRO-METAURO</t>
  </si>
  <si>
    <t>CANOANIUM CLUB SUBIACO A.S.DILETTANTISTICA</t>
  </si>
  <si>
    <t>CANOA KAYAK POLICASTRO BUSSENTINO- CAPITELLO A.S.DILETTANTISTICA</t>
  </si>
  <si>
    <t>A.S.DILETTANTISTICA MILLAND SEZ.CANOA</t>
  </si>
  <si>
    <t>20024</t>
  </si>
  <si>
    <t>CANOA CLUB ENOTRIA A. S. DILETTANTISTICA</t>
  </si>
  <si>
    <t>CANOA CLUB CITTA' DI CASTELLO ASS. SPORTIVA DILETTANTISTICA</t>
  </si>
  <si>
    <t>CANOA KAYAK POLICASTRO BUSSENTINO- CAPITELLO A.S.D.</t>
  </si>
  <si>
    <t>02054</t>
  </si>
  <si>
    <t>H20 SPORTS A.S.D.</t>
  </si>
  <si>
    <t>n.ordine</t>
  </si>
  <si>
    <t>n.classifica</t>
  </si>
  <si>
    <t>punti</t>
  </si>
  <si>
    <t>SLALOM - Classifica generale provvisoria 2016</t>
  </si>
  <si>
    <t>DISCESA - Classifica generale provvisoria 2016</t>
  </si>
  <si>
    <t>SLALOM - Coppa Giovani 2016</t>
  </si>
  <si>
    <t>SLALOM - Coppa canadese 2016</t>
  </si>
  <si>
    <t>DISCESA - Coppa giovani 2016</t>
  </si>
  <si>
    <t>DISCESA - Coppa canadese 2016</t>
  </si>
  <si>
    <t xml:space="preserve">                                                                                                    Totale </t>
  </si>
  <si>
    <t xml:space="preserve">                                                                                           Totale </t>
  </si>
  <si>
    <t xml:space="preserve">                                                                                                         Totale </t>
  </si>
  <si>
    <t xml:space="preserve">                                                         segue - Dicesa  -  Classifica provvisoria 2016</t>
  </si>
  <si>
    <t xml:space="preserve">                                                         classifica provvisoria 2016 - circ.        /16</t>
  </si>
  <si>
    <t>totale</t>
  </si>
  <si>
    <t xml:space="preserve">                                                                                                        Totale </t>
  </si>
  <si>
    <t>classifica provvisoria 2016 - circ. 99/16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</si>
</sst>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color indexed="8"/>
      <name val="Tahoma"/>
      <family val="2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sz val="8"/>
      <color rgb="FF00B050"/>
      <name val="Tahoma"/>
      <family val="2"/>
    </font>
    <font>
      <b/>
      <sz val="8"/>
      <color rgb="FF00B050"/>
      <name val="Tahoma"/>
      <family val="2"/>
    </font>
    <font>
      <sz val="8"/>
      <color theme="5" tint="-0.249977111117893"/>
      <name val="Tahoma"/>
      <family val="2"/>
    </font>
    <font>
      <b/>
      <sz val="8"/>
      <color theme="5" tint="-0.249977111117893"/>
      <name val="Tahoma"/>
      <family val="2"/>
    </font>
    <font>
      <sz val="8"/>
      <color theme="3" tint="0.39997558519241921"/>
      <name val="Tahoma"/>
      <family val="2"/>
    </font>
    <font>
      <b/>
      <sz val="8"/>
      <color theme="3" tint="0.39997558519241921"/>
      <name val="Tahoma"/>
      <family val="2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Tahoma"/>
      <family val="2"/>
    </font>
    <font>
      <b/>
      <sz val="10"/>
      <color indexed="8"/>
      <name val="Calibri"/>
      <family val="2"/>
    </font>
    <font>
      <sz val="11"/>
      <color theme="1"/>
      <name val="Tahoma"/>
      <family val="2"/>
    </font>
    <font>
      <b/>
      <sz val="11"/>
      <color theme="1"/>
      <name val="Tahoma"/>
      <family val="2"/>
    </font>
    <font>
      <b/>
      <sz val="14"/>
      <color theme="1"/>
      <name val="Tahoma"/>
      <family val="2"/>
    </font>
    <font>
      <b/>
      <sz val="8"/>
      <color indexed="8"/>
      <name val="Tahoma"/>
      <family val="2"/>
    </font>
    <font>
      <sz val="8"/>
      <color rgb="FF000000"/>
      <name val="Tahoma"/>
      <family val="2"/>
    </font>
    <font>
      <sz val="9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13" fillId="0" borderId="0"/>
  </cellStyleXfs>
  <cellXfs count="79">
    <xf numFmtId="0" fontId="0" fillId="0" borderId="0" xfId="0"/>
    <xf numFmtId="0" fontId="0" fillId="0" borderId="0" xfId="0" applyFill="1"/>
    <xf numFmtId="0" fontId="14" fillId="0" borderId="0" xfId="0" applyFont="1" applyFill="1"/>
    <xf numFmtId="49" fontId="0" fillId="0" borderId="0" xfId="0" applyNumberFormat="1" applyFill="1"/>
    <xf numFmtId="0" fontId="0" fillId="0" borderId="0" xfId="0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5" fillId="0" borderId="0" xfId="0" applyFont="1" applyFill="1"/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0" fillId="0" borderId="0" xfId="0" applyFill="1" applyBorder="1"/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center"/>
    </xf>
    <xf numFmtId="0" fontId="6" fillId="0" borderId="0" xfId="0" applyFont="1" applyFill="1" applyBorder="1"/>
    <xf numFmtId="49" fontId="15" fillId="0" borderId="0" xfId="0" applyNumberFormat="1" applyFont="1" applyFill="1" applyBorder="1"/>
    <xf numFmtId="49" fontId="17" fillId="0" borderId="0" xfId="0" applyNumberFormat="1" applyFont="1" applyFill="1" applyBorder="1"/>
    <xf numFmtId="49" fontId="18" fillId="0" borderId="0" xfId="0" applyNumberFormat="1" applyFont="1" applyFill="1" applyBorder="1"/>
    <xf numFmtId="49" fontId="14" fillId="0" borderId="0" xfId="0" applyNumberFormat="1" applyFont="1" applyFill="1" applyBorder="1"/>
    <xf numFmtId="0" fontId="14" fillId="0" borderId="0" xfId="0" applyFont="1" applyFill="1" applyBorder="1"/>
    <xf numFmtId="0" fontId="0" fillId="0" borderId="0" xfId="0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Border="1"/>
    <xf numFmtId="0" fontId="22" fillId="0" borderId="0" xfId="0" applyFont="1" applyFill="1"/>
    <xf numFmtId="0" fontId="20" fillId="0" borderId="0" xfId="0" applyFont="1" applyFill="1" applyAlignment="1">
      <alignment horizontal="center"/>
    </xf>
    <xf numFmtId="0" fontId="20" fillId="0" borderId="0" xfId="0" applyFont="1" applyAlignment="1">
      <alignment horizontal="center"/>
    </xf>
    <xf numFmtId="0" fontId="15" fillId="0" borderId="0" xfId="0" applyFont="1" applyFill="1"/>
    <xf numFmtId="49" fontId="20" fillId="0" borderId="0" xfId="0" applyNumberFormat="1" applyFont="1" applyFill="1"/>
    <xf numFmtId="0" fontId="20" fillId="0" borderId="0" xfId="0" applyFont="1" applyFill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Fill="1"/>
    <xf numFmtId="0" fontId="6" fillId="2" borderId="2" xfId="0" applyFont="1" applyFill="1" applyBorder="1" applyAlignment="1">
      <alignment horizontal="center"/>
    </xf>
    <xf numFmtId="0" fontId="23" fillId="2" borderId="2" xfId="0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/>
    </xf>
    <xf numFmtId="0" fontId="21" fillId="0" borderId="0" xfId="0" applyFont="1" applyFill="1"/>
    <xf numFmtId="0" fontId="6" fillId="2" borderId="1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5" fillId="0" borderId="0" xfId="0" applyNumberFormat="1" applyFont="1" applyFill="1" applyBorder="1"/>
    <xf numFmtId="49" fontId="5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0" fontId="17" fillId="2" borderId="3" xfId="0" applyFont="1" applyFill="1" applyBorder="1" applyAlignment="1">
      <alignment horizontal="center"/>
    </xf>
    <xf numFmtId="0" fontId="19" fillId="2" borderId="3" xfId="0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/>
    <xf numFmtId="164" fontId="7" fillId="0" borderId="2" xfId="0" applyNumberFormat="1" applyFont="1" applyFill="1" applyBorder="1"/>
    <xf numFmtId="164" fontId="8" fillId="0" borderId="2" xfId="0" applyNumberFormat="1" applyFont="1" applyFill="1" applyBorder="1"/>
    <xf numFmtId="164" fontId="9" fillId="0" borderId="2" xfId="0" applyNumberFormat="1" applyFont="1" applyFill="1" applyBorder="1"/>
    <xf numFmtId="164" fontId="10" fillId="0" borderId="2" xfId="0" applyNumberFormat="1" applyFont="1" applyFill="1" applyBorder="1"/>
    <xf numFmtId="164" fontId="12" fillId="0" borderId="2" xfId="0" applyNumberFormat="1" applyFont="1" applyFill="1" applyBorder="1"/>
    <xf numFmtId="49" fontId="5" fillId="0" borderId="2" xfId="0" applyNumberFormat="1" applyFont="1" applyFill="1" applyBorder="1" applyAlignment="1">
      <alignment horizontal="center"/>
    </xf>
    <xf numFmtId="49" fontId="5" fillId="0" borderId="2" xfId="0" applyNumberFormat="1" applyFont="1" applyFill="1" applyBorder="1"/>
    <xf numFmtId="164" fontId="6" fillId="2" borderId="2" xfId="0" applyNumberFormat="1" applyFont="1" applyFill="1" applyBorder="1"/>
    <xf numFmtId="0" fontId="4" fillId="0" borderId="2" xfId="0" applyFont="1" applyFill="1" applyBorder="1" applyAlignment="1">
      <alignment horizontal="center"/>
    </xf>
    <xf numFmtId="164" fontId="11" fillId="0" borderId="2" xfId="0" applyNumberFormat="1" applyFont="1" applyFill="1" applyBorder="1"/>
    <xf numFmtId="0" fontId="5" fillId="0" borderId="2" xfId="0" applyFont="1" applyFill="1" applyBorder="1" applyAlignment="1"/>
    <xf numFmtId="0" fontId="6" fillId="2" borderId="3" xfId="0" applyFont="1" applyFill="1" applyBorder="1" applyAlignment="1">
      <alignment horizontal="center"/>
    </xf>
    <xf numFmtId="0" fontId="23" fillId="2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/>
    </xf>
    <xf numFmtId="164" fontId="7" fillId="0" borderId="0" xfId="0" applyNumberFormat="1" applyFont="1" applyFill="1" applyBorder="1"/>
    <xf numFmtId="164" fontId="8" fillId="0" borderId="0" xfId="0" applyNumberFormat="1" applyFont="1" applyFill="1" applyBorder="1"/>
    <xf numFmtId="164" fontId="9" fillId="0" borderId="0" xfId="0" applyNumberFormat="1" applyFont="1" applyFill="1" applyBorder="1"/>
    <xf numFmtId="164" fontId="10" fillId="0" borderId="0" xfId="0" applyNumberFormat="1" applyFont="1" applyFill="1" applyBorder="1"/>
    <xf numFmtId="164" fontId="11" fillId="0" borderId="0" xfId="0" applyNumberFormat="1" applyFont="1" applyFill="1" applyBorder="1"/>
    <xf numFmtId="164" fontId="12" fillId="0" borderId="0" xfId="0" applyNumberFormat="1" applyFont="1" applyFill="1" applyBorder="1"/>
    <xf numFmtId="164" fontId="6" fillId="0" borderId="0" xfId="0" applyNumberFormat="1" applyFont="1" applyFill="1" applyBorder="1"/>
    <xf numFmtId="0" fontId="0" fillId="2" borderId="0" xfId="0" applyFill="1"/>
    <xf numFmtId="49" fontId="6" fillId="2" borderId="3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24" fillId="0" borderId="0" xfId="4" applyFont="1" applyBorder="1"/>
    <xf numFmtId="0" fontId="25" fillId="0" borderId="0" xfId="4" applyFont="1" applyBorder="1"/>
    <xf numFmtId="0" fontId="6" fillId="0" borderId="0" xfId="0" applyFont="1" applyFill="1"/>
    <xf numFmtId="0" fontId="6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164" fontId="6" fillId="2" borderId="2" xfId="0" applyNumberFormat="1" applyFont="1" applyFill="1" applyBorder="1" applyAlignment="1"/>
  </cellXfs>
  <cellStyles count="5">
    <cellStyle name="Normale" xfId="0" builtinId="0"/>
    <cellStyle name="Normale 2" xfId="1"/>
    <cellStyle name="Normale 3" xfId="2"/>
    <cellStyle name="Normale 4" xfId="3"/>
    <cellStyle name="Normale 5" xfId="4"/>
  </cellStyles>
  <dxfs count="0"/>
  <tableStyles count="0" defaultTableStyle="TableStyleMedium9" defaultPivotStyle="PivotStyleLight16"/>
  <colors>
    <mruColors>
      <color rgb="FF339933"/>
      <color rgb="FFC0DECC"/>
      <color rgb="FFAAF4B3"/>
      <color rgb="FFA0C1E8"/>
      <color rgb="FF59D99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58"/>
  <sheetViews>
    <sheetView topLeftCell="A34" zoomScaleNormal="100" workbookViewId="0">
      <selection activeCell="D54" sqref="D54"/>
    </sheetView>
  </sheetViews>
  <sheetFormatPr defaultRowHeight="15" x14ac:dyDescent="0.25"/>
  <cols>
    <col min="1" max="1" width="7.28515625" style="7" customWidth="1"/>
    <col min="2" max="2" width="8.5703125" style="7" customWidth="1"/>
    <col min="3" max="3" width="7.42578125" style="4" customWidth="1"/>
    <col min="4" max="4" width="55.5703125" style="2" customWidth="1"/>
    <col min="5" max="23" width="6.85546875" style="1" hidden="1" customWidth="1"/>
    <col min="24" max="24" width="6.85546875" style="3" hidden="1" customWidth="1"/>
    <col min="25" max="46" width="6.85546875" style="1" hidden="1" customWidth="1"/>
    <col min="47" max="47" width="8" style="1" hidden="1" customWidth="1"/>
    <col min="48" max="48" width="6.85546875" style="3" hidden="1" customWidth="1"/>
    <col min="49" max="80" width="6.85546875" style="1" hidden="1" customWidth="1"/>
    <col min="81" max="81" width="9.85546875" style="1" customWidth="1"/>
    <col min="82" max="154" width="6.85546875" customWidth="1"/>
  </cols>
  <sheetData>
    <row r="1" spans="1:81" ht="18" x14ac:dyDescent="0.25">
      <c r="C1" s="24" t="s">
        <v>198</v>
      </c>
      <c r="D1" s="1"/>
      <c r="W1" s="3"/>
      <c r="X1" s="1"/>
      <c r="AU1" s="3"/>
      <c r="AV1" s="1"/>
    </row>
    <row r="2" spans="1:81" x14ac:dyDescent="0.25">
      <c r="A2" s="43" t="s">
        <v>195</v>
      </c>
      <c r="B2" s="43" t="s">
        <v>196</v>
      </c>
      <c r="C2" s="43" t="s">
        <v>80</v>
      </c>
      <c r="D2" s="44" t="s">
        <v>81</v>
      </c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5" t="s">
        <v>80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5" t="s">
        <v>80</v>
      </c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 t="s">
        <v>197</v>
      </c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3" t="s">
        <v>197</v>
      </c>
    </row>
    <row r="3" spans="1:81" x14ac:dyDescent="0.25">
      <c r="A3" s="46">
        <v>1</v>
      </c>
      <c r="B3" s="46">
        <v>1</v>
      </c>
      <c r="C3" s="47" t="s">
        <v>49</v>
      </c>
      <c r="D3" s="48" t="s">
        <v>133</v>
      </c>
      <c r="E3" s="49"/>
      <c r="F3" s="49">
        <v>123</v>
      </c>
      <c r="G3" s="49">
        <v>27.5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50" si="0">SUM(E3:V3)</f>
        <v>150.5</v>
      </c>
      <c r="X3" s="48" t="s">
        <v>49</v>
      </c>
      <c r="Y3" s="51"/>
      <c r="Z3" s="51"/>
      <c r="AA3" s="51">
        <v>327</v>
      </c>
      <c r="AB3" s="51">
        <v>168</v>
      </c>
      <c r="AC3" s="51">
        <v>438</v>
      </c>
      <c r="AD3" s="51">
        <v>594</v>
      </c>
      <c r="AE3" s="51"/>
      <c r="AF3" s="51">
        <v>505</v>
      </c>
      <c r="AG3" s="51"/>
      <c r="AH3" s="51">
        <v>1006</v>
      </c>
      <c r="AI3" s="51">
        <v>227.5</v>
      </c>
      <c r="AJ3" s="51">
        <v>480</v>
      </c>
      <c r="AK3" s="51">
        <v>807</v>
      </c>
      <c r="AL3" s="51">
        <v>317</v>
      </c>
      <c r="AM3" s="51">
        <v>1166</v>
      </c>
      <c r="AN3" s="51">
        <v>673</v>
      </c>
      <c r="AO3" s="51">
        <v>367</v>
      </c>
      <c r="AP3" s="51"/>
      <c r="AQ3" s="51"/>
      <c r="AR3" s="51"/>
      <c r="AS3" s="51">
        <v>274</v>
      </c>
      <c r="AT3" s="51"/>
      <c r="AU3" s="52">
        <f t="shared" ref="AU3:AU50" si="1">SUM(Y3:AT3)</f>
        <v>7349.5</v>
      </c>
      <c r="AV3" s="48" t="s">
        <v>49</v>
      </c>
      <c r="AW3" s="53"/>
      <c r="AX3" s="53"/>
      <c r="AY3" s="53"/>
      <c r="AZ3" s="53">
        <v>2</v>
      </c>
      <c r="BA3" s="53">
        <v>100</v>
      </c>
      <c r="BB3" s="53">
        <v>78</v>
      </c>
      <c r="BC3" s="53">
        <v>2</v>
      </c>
      <c r="BD3" s="53"/>
      <c r="BE3" s="53">
        <v>191</v>
      </c>
      <c r="BF3" s="53">
        <v>101</v>
      </c>
      <c r="BG3" s="53"/>
      <c r="BH3" s="53"/>
      <c r="BI3" s="53"/>
      <c r="BJ3" s="53">
        <v>25</v>
      </c>
      <c r="BK3" s="53">
        <v>24.5</v>
      </c>
      <c r="BL3" s="53"/>
      <c r="BM3" s="53">
        <v>14.5</v>
      </c>
      <c r="BN3" s="53">
        <v>13.5</v>
      </c>
      <c r="BO3" s="53">
        <v>50</v>
      </c>
      <c r="BP3" s="53">
        <v>9</v>
      </c>
      <c r="BQ3" s="53">
        <v>10</v>
      </c>
      <c r="BR3" s="53"/>
      <c r="BS3" s="53"/>
      <c r="BT3" s="53"/>
      <c r="BU3" s="53"/>
      <c r="BV3" s="53"/>
      <c r="BW3" s="53">
        <v>208</v>
      </c>
      <c r="BX3" s="53"/>
      <c r="BY3" s="53">
        <v>15</v>
      </c>
      <c r="BZ3" s="53">
        <v>15.5</v>
      </c>
      <c r="CA3" s="53"/>
      <c r="CB3" s="53">
        <f t="shared" ref="CB3:CB50" si="2">SUM(AW3:CA3)</f>
        <v>859</v>
      </c>
      <c r="CC3" s="56">
        <f t="shared" ref="CC3:CC50" si="3">SUM(W3+AU3+CB3)</f>
        <v>8359</v>
      </c>
    </row>
    <row r="4" spans="1:81" x14ac:dyDescent="0.25">
      <c r="A4" s="46">
        <v>2</v>
      </c>
      <c r="B4" s="46">
        <v>2</v>
      </c>
      <c r="C4" s="47" t="s">
        <v>48</v>
      </c>
      <c r="D4" s="48" t="s">
        <v>178</v>
      </c>
      <c r="E4" s="49"/>
      <c r="F4" s="49">
        <v>36</v>
      </c>
      <c r="G4" s="49">
        <v>117.5</v>
      </c>
      <c r="H4" s="49">
        <v>24</v>
      </c>
      <c r="I4" s="49">
        <v>110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287.5</v>
      </c>
      <c r="X4" s="48" t="s">
        <v>48</v>
      </c>
      <c r="Y4" s="51">
        <v>93</v>
      </c>
      <c r="Z4" s="51">
        <v>144</v>
      </c>
      <c r="AA4" s="51">
        <v>149</v>
      </c>
      <c r="AB4" s="51">
        <v>174</v>
      </c>
      <c r="AC4" s="51">
        <v>546</v>
      </c>
      <c r="AD4" s="51">
        <v>591</v>
      </c>
      <c r="AE4" s="51"/>
      <c r="AF4" s="51">
        <v>243</v>
      </c>
      <c r="AG4" s="51"/>
      <c r="AH4" s="51">
        <v>326</v>
      </c>
      <c r="AI4" s="51">
        <v>348.5</v>
      </c>
      <c r="AJ4" s="51">
        <v>800</v>
      </c>
      <c r="AK4" s="51">
        <v>694</v>
      </c>
      <c r="AL4" s="51">
        <v>184</v>
      </c>
      <c r="AM4" s="51">
        <v>825</v>
      </c>
      <c r="AN4" s="51">
        <v>480</v>
      </c>
      <c r="AO4" s="51">
        <v>227</v>
      </c>
      <c r="AP4" s="51"/>
      <c r="AQ4" s="51"/>
      <c r="AR4" s="51"/>
      <c r="AS4" s="51">
        <v>387</v>
      </c>
      <c r="AT4" s="51"/>
      <c r="AU4" s="52">
        <f t="shared" si="1"/>
        <v>6211.5</v>
      </c>
      <c r="AV4" s="48" t="s">
        <v>48</v>
      </c>
      <c r="AW4" s="53"/>
      <c r="AX4" s="53"/>
      <c r="AY4" s="53"/>
      <c r="AZ4" s="53"/>
      <c r="BA4" s="53">
        <v>98</v>
      </c>
      <c r="BB4" s="53">
        <v>135</v>
      </c>
      <c r="BC4" s="53"/>
      <c r="BD4" s="53"/>
      <c r="BE4" s="53">
        <v>192</v>
      </c>
      <c r="BF4" s="53">
        <v>119</v>
      </c>
      <c r="BG4" s="53"/>
      <c r="BH4" s="53"/>
      <c r="BI4" s="53"/>
      <c r="BJ4" s="53">
        <v>80</v>
      </c>
      <c r="BK4" s="53">
        <v>72.5</v>
      </c>
      <c r="BL4" s="53">
        <v>7</v>
      </c>
      <c r="BM4" s="53">
        <v>62</v>
      </c>
      <c r="BN4" s="53">
        <v>77</v>
      </c>
      <c r="BO4" s="53">
        <v>129</v>
      </c>
      <c r="BP4" s="53">
        <v>80</v>
      </c>
      <c r="BQ4" s="53">
        <v>82</v>
      </c>
      <c r="BR4" s="53">
        <v>29</v>
      </c>
      <c r="BS4" s="53">
        <v>16</v>
      </c>
      <c r="BT4" s="53"/>
      <c r="BU4" s="53"/>
      <c r="BV4" s="53"/>
      <c r="BW4" s="53">
        <v>252</v>
      </c>
      <c r="BX4" s="53"/>
      <c r="BY4" s="53"/>
      <c r="BZ4" s="53">
        <v>59.5</v>
      </c>
      <c r="CA4" s="53"/>
      <c r="CB4" s="53">
        <f t="shared" si="2"/>
        <v>1490</v>
      </c>
      <c r="CC4" s="56">
        <f t="shared" si="3"/>
        <v>7989</v>
      </c>
    </row>
    <row r="5" spans="1:81" x14ac:dyDescent="0.25">
      <c r="A5" s="46">
        <v>3</v>
      </c>
      <c r="B5" s="46">
        <v>3</v>
      </c>
      <c r="C5" s="47" t="s">
        <v>32</v>
      </c>
      <c r="D5" s="48" t="s">
        <v>118</v>
      </c>
      <c r="E5" s="49">
        <v>56</v>
      </c>
      <c r="F5" s="49"/>
      <c r="G5" s="49">
        <v>7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63</v>
      </c>
      <c r="X5" s="48" t="s">
        <v>32</v>
      </c>
      <c r="Y5" s="51"/>
      <c r="Z5" s="51"/>
      <c r="AA5" s="51"/>
      <c r="AB5" s="51">
        <v>40</v>
      </c>
      <c r="AC5" s="51">
        <v>432</v>
      </c>
      <c r="AD5" s="51">
        <v>557</v>
      </c>
      <c r="AE5" s="51"/>
      <c r="AF5" s="51">
        <v>843</v>
      </c>
      <c r="AG5" s="51"/>
      <c r="AH5" s="51"/>
      <c r="AI5" s="51">
        <v>20</v>
      </c>
      <c r="AJ5" s="51">
        <v>181</v>
      </c>
      <c r="AK5" s="51">
        <v>105</v>
      </c>
      <c r="AL5" s="51">
        <v>75</v>
      </c>
      <c r="AM5" s="51">
        <v>970</v>
      </c>
      <c r="AN5" s="51"/>
      <c r="AO5" s="51"/>
      <c r="AP5" s="51"/>
      <c r="AQ5" s="51">
        <v>35</v>
      </c>
      <c r="AR5" s="51"/>
      <c r="AS5" s="51">
        <v>107</v>
      </c>
      <c r="AT5" s="51">
        <v>14</v>
      </c>
      <c r="AU5" s="52">
        <f t="shared" si="1"/>
        <v>3379</v>
      </c>
      <c r="AV5" s="48" t="s">
        <v>32</v>
      </c>
      <c r="AW5" s="53"/>
      <c r="AX5" s="53"/>
      <c r="AY5" s="53">
        <v>20</v>
      </c>
      <c r="AZ5" s="53">
        <v>14</v>
      </c>
      <c r="BA5" s="53">
        <v>112</v>
      </c>
      <c r="BB5" s="53">
        <v>152</v>
      </c>
      <c r="BC5" s="53">
        <v>10</v>
      </c>
      <c r="BD5" s="53"/>
      <c r="BE5" s="53">
        <v>33</v>
      </c>
      <c r="BF5" s="53"/>
      <c r="BG5" s="53">
        <v>15</v>
      </c>
      <c r="BH5" s="53"/>
      <c r="BI5" s="53"/>
      <c r="BJ5" s="53">
        <v>31</v>
      </c>
      <c r="BK5" s="53">
        <v>33</v>
      </c>
      <c r="BL5" s="53"/>
      <c r="BM5" s="53"/>
      <c r="BN5" s="53"/>
      <c r="BO5" s="53">
        <v>377.9</v>
      </c>
      <c r="BP5" s="53">
        <v>4</v>
      </c>
      <c r="BQ5" s="53">
        <v>5</v>
      </c>
      <c r="BR5" s="53">
        <v>2</v>
      </c>
      <c r="BS5" s="53">
        <v>2</v>
      </c>
      <c r="BT5" s="53">
        <v>14</v>
      </c>
      <c r="BU5" s="53">
        <v>15</v>
      </c>
      <c r="BV5" s="53"/>
      <c r="BW5" s="53">
        <v>646.5</v>
      </c>
      <c r="BX5" s="53">
        <v>15</v>
      </c>
      <c r="BY5" s="53">
        <v>15</v>
      </c>
      <c r="BZ5" s="53">
        <v>24</v>
      </c>
      <c r="CA5" s="53"/>
      <c r="CB5" s="53">
        <f t="shared" si="2"/>
        <v>1540.4</v>
      </c>
      <c r="CC5" s="56">
        <f t="shared" si="3"/>
        <v>4982.3999999999996</v>
      </c>
    </row>
    <row r="6" spans="1:81" x14ac:dyDescent="0.25">
      <c r="A6" s="46">
        <v>4</v>
      </c>
      <c r="B6" s="46">
        <v>4</v>
      </c>
      <c r="C6" s="47" t="s">
        <v>90</v>
      </c>
      <c r="D6" s="48" t="s">
        <v>148</v>
      </c>
      <c r="E6" s="49"/>
      <c r="F6" s="49"/>
      <c r="G6" s="49">
        <v>1</v>
      </c>
      <c r="H6" s="49"/>
      <c r="I6" s="49">
        <v>3</v>
      </c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4</v>
      </c>
      <c r="X6" s="48" t="s">
        <v>90</v>
      </c>
      <c r="Y6" s="51">
        <v>34</v>
      </c>
      <c r="Z6" s="51">
        <v>31</v>
      </c>
      <c r="AA6" s="51"/>
      <c r="AB6" s="51">
        <v>22</v>
      </c>
      <c r="AC6" s="51">
        <v>370</v>
      </c>
      <c r="AD6" s="51">
        <v>138</v>
      </c>
      <c r="AE6" s="51"/>
      <c r="AF6" s="51">
        <v>370</v>
      </c>
      <c r="AG6" s="51"/>
      <c r="AH6" s="51"/>
      <c r="AI6" s="51">
        <v>25</v>
      </c>
      <c r="AJ6" s="51">
        <v>97</v>
      </c>
      <c r="AK6" s="51"/>
      <c r="AL6" s="51">
        <v>39</v>
      </c>
      <c r="AM6" s="51">
        <v>298</v>
      </c>
      <c r="AN6" s="51"/>
      <c r="AO6" s="51"/>
      <c r="AP6" s="51"/>
      <c r="AQ6" s="51">
        <v>31</v>
      </c>
      <c r="AR6" s="51"/>
      <c r="AS6" s="51">
        <v>42</v>
      </c>
      <c r="AT6" s="51">
        <v>16</v>
      </c>
      <c r="AU6" s="52">
        <f t="shared" si="1"/>
        <v>1513</v>
      </c>
      <c r="AV6" s="48" t="s">
        <v>90</v>
      </c>
      <c r="AW6" s="53"/>
      <c r="AX6" s="53"/>
      <c r="AY6" s="53">
        <v>20</v>
      </c>
      <c r="AZ6" s="53">
        <v>4</v>
      </c>
      <c r="BA6" s="53">
        <v>115</v>
      </c>
      <c r="BB6" s="53">
        <v>60</v>
      </c>
      <c r="BC6" s="53">
        <v>14</v>
      </c>
      <c r="BD6" s="53"/>
      <c r="BE6" s="53">
        <v>118</v>
      </c>
      <c r="BF6" s="53">
        <v>62</v>
      </c>
      <c r="BG6" s="53">
        <v>15</v>
      </c>
      <c r="BH6" s="53"/>
      <c r="BI6" s="53"/>
      <c r="BJ6" s="53">
        <v>27</v>
      </c>
      <c r="BK6" s="53">
        <v>26</v>
      </c>
      <c r="BL6" s="53"/>
      <c r="BM6" s="53">
        <v>22</v>
      </c>
      <c r="BN6" s="53">
        <v>28</v>
      </c>
      <c r="BO6" s="53">
        <v>150</v>
      </c>
      <c r="BP6" s="53">
        <v>31</v>
      </c>
      <c r="BQ6" s="53">
        <v>31</v>
      </c>
      <c r="BR6" s="53">
        <v>4</v>
      </c>
      <c r="BS6" s="53">
        <v>5</v>
      </c>
      <c r="BT6" s="53">
        <v>20</v>
      </c>
      <c r="BU6" s="53">
        <v>23</v>
      </c>
      <c r="BV6" s="53"/>
      <c r="BW6" s="53">
        <v>456</v>
      </c>
      <c r="BX6" s="53"/>
      <c r="BY6" s="53"/>
      <c r="BZ6" s="53">
        <v>2</v>
      </c>
      <c r="CA6" s="53">
        <v>6</v>
      </c>
      <c r="CB6" s="53">
        <f t="shared" si="2"/>
        <v>1239</v>
      </c>
      <c r="CC6" s="56">
        <f t="shared" si="3"/>
        <v>2756</v>
      </c>
    </row>
    <row r="7" spans="1:81" x14ac:dyDescent="0.25">
      <c r="A7" s="46">
        <v>5</v>
      </c>
      <c r="B7" s="46">
        <v>5</v>
      </c>
      <c r="C7" s="47" t="s">
        <v>164</v>
      </c>
      <c r="D7" s="48" t="s">
        <v>165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0</v>
      </c>
      <c r="X7" s="48" t="s">
        <v>164</v>
      </c>
      <c r="Y7" s="51"/>
      <c r="Z7" s="51"/>
      <c r="AA7" s="51">
        <v>10</v>
      </c>
      <c r="AB7" s="51">
        <v>55</v>
      </c>
      <c r="AC7" s="51">
        <v>20</v>
      </c>
      <c r="AD7" s="51">
        <v>96</v>
      </c>
      <c r="AE7" s="51"/>
      <c r="AF7" s="51">
        <v>444</v>
      </c>
      <c r="AG7" s="51"/>
      <c r="AH7" s="51">
        <v>112</v>
      </c>
      <c r="AI7" s="51">
        <v>47</v>
      </c>
      <c r="AJ7" s="51">
        <v>4</v>
      </c>
      <c r="AK7" s="51"/>
      <c r="AL7" s="51">
        <v>4</v>
      </c>
      <c r="AM7" s="51">
        <v>872</v>
      </c>
      <c r="AN7" s="51">
        <v>444</v>
      </c>
      <c r="AO7" s="51">
        <v>134</v>
      </c>
      <c r="AP7" s="51"/>
      <c r="AQ7" s="51"/>
      <c r="AR7" s="51"/>
      <c r="AS7" s="51"/>
      <c r="AT7" s="51"/>
      <c r="AU7" s="52">
        <f t="shared" si="1"/>
        <v>2242</v>
      </c>
      <c r="AV7" s="48" t="s">
        <v>164</v>
      </c>
      <c r="AW7" s="53"/>
      <c r="AX7" s="53"/>
      <c r="AY7" s="53">
        <v>36</v>
      </c>
      <c r="AZ7" s="53">
        <v>21</v>
      </c>
      <c r="BA7" s="53">
        <v>56</v>
      </c>
      <c r="BB7" s="53">
        <v>48</v>
      </c>
      <c r="BC7" s="53">
        <v>6</v>
      </c>
      <c r="BD7" s="53"/>
      <c r="BE7" s="53"/>
      <c r="BF7" s="53">
        <v>105</v>
      </c>
      <c r="BG7" s="53"/>
      <c r="BH7" s="53"/>
      <c r="BI7" s="53"/>
      <c r="BJ7" s="53">
        <v>6</v>
      </c>
      <c r="BK7" s="53">
        <v>6</v>
      </c>
      <c r="BL7" s="53"/>
      <c r="BM7" s="53"/>
      <c r="BN7" s="53"/>
      <c r="BO7" s="53"/>
      <c r="BP7" s="53">
        <v>6</v>
      </c>
      <c r="BQ7" s="53">
        <v>6</v>
      </c>
      <c r="BR7" s="53">
        <v>4</v>
      </c>
      <c r="BS7" s="53">
        <v>4</v>
      </c>
      <c r="BT7" s="53">
        <v>10</v>
      </c>
      <c r="BU7" s="53">
        <v>10</v>
      </c>
      <c r="BV7" s="53"/>
      <c r="BW7" s="53">
        <v>120</v>
      </c>
      <c r="BX7" s="53"/>
      <c r="BY7" s="53"/>
      <c r="BZ7" s="53">
        <v>3</v>
      </c>
      <c r="CA7" s="53"/>
      <c r="CB7" s="53">
        <f t="shared" si="2"/>
        <v>447</v>
      </c>
      <c r="CC7" s="56">
        <f t="shared" si="3"/>
        <v>2689</v>
      </c>
    </row>
    <row r="8" spans="1:81" x14ac:dyDescent="0.25">
      <c r="A8" s="46">
        <v>6</v>
      </c>
      <c r="B8" s="46">
        <v>6</v>
      </c>
      <c r="C8" s="47" t="s">
        <v>59</v>
      </c>
      <c r="D8" s="48" t="s">
        <v>141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0</v>
      </c>
      <c r="X8" s="48" t="s">
        <v>59</v>
      </c>
      <c r="Y8" s="51"/>
      <c r="Z8" s="51"/>
      <c r="AA8" s="51"/>
      <c r="AB8" s="51"/>
      <c r="AC8" s="51"/>
      <c r="AD8" s="51">
        <v>30</v>
      </c>
      <c r="AE8" s="51"/>
      <c r="AF8" s="51">
        <v>80</v>
      </c>
      <c r="AG8" s="51"/>
      <c r="AH8" s="51"/>
      <c r="AI8" s="51"/>
      <c r="AJ8" s="51"/>
      <c r="AK8" s="51"/>
      <c r="AL8" s="51"/>
      <c r="AM8" s="51">
        <v>523</v>
      </c>
      <c r="AN8" s="51"/>
      <c r="AO8" s="51"/>
      <c r="AP8" s="51"/>
      <c r="AQ8" s="51"/>
      <c r="AR8" s="51"/>
      <c r="AS8" s="51"/>
      <c r="AT8" s="51"/>
      <c r="AU8" s="52">
        <f t="shared" si="1"/>
        <v>633</v>
      </c>
      <c r="AV8" s="48" t="s">
        <v>59</v>
      </c>
      <c r="AW8" s="53">
        <v>173</v>
      </c>
      <c r="AX8" s="53">
        <v>55</v>
      </c>
      <c r="AY8" s="53"/>
      <c r="AZ8" s="53">
        <v>9</v>
      </c>
      <c r="BA8" s="53">
        <v>72</v>
      </c>
      <c r="BB8" s="53">
        <v>59</v>
      </c>
      <c r="BC8" s="53">
        <v>7</v>
      </c>
      <c r="BD8" s="53">
        <v>126.5</v>
      </c>
      <c r="BE8" s="53">
        <v>30</v>
      </c>
      <c r="BF8" s="53">
        <v>30</v>
      </c>
      <c r="BG8" s="53">
        <v>300</v>
      </c>
      <c r="BH8" s="53">
        <v>30</v>
      </c>
      <c r="BI8" s="53">
        <v>45</v>
      </c>
      <c r="BJ8" s="53"/>
      <c r="BK8" s="53"/>
      <c r="BL8" s="53"/>
      <c r="BM8" s="53"/>
      <c r="BN8" s="53"/>
      <c r="BO8" s="53">
        <v>123.3</v>
      </c>
      <c r="BP8" s="53"/>
      <c r="BQ8" s="53"/>
      <c r="BR8" s="53"/>
      <c r="BS8" s="53"/>
      <c r="BT8" s="53"/>
      <c r="BU8" s="53"/>
      <c r="BV8" s="53">
        <v>125</v>
      </c>
      <c r="BW8" s="53">
        <v>149.30000000000001</v>
      </c>
      <c r="BX8" s="53">
        <v>75</v>
      </c>
      <c r="BY8" s="53">
        <v>30</v>
      </c>
      <c r="BZ8" s="53"/>
      <c r="CA8" s="53"/>
      <c r="CB8" s="53">
        <f t="shared" si="2"/>
        <v>1439.1</v>
      </c>
      <c r="CC8" s="56">
        <f t="shared" si="3"/>
        <v>2072.1</v>
      </c>
    </row>
    <row r="9" spans="1:81" x14ac:dyDescent="0.25">
      <c r="A9" s="46">
        <v>7</v>
      </c>
      <c r="B9" s="46">
        <v>7</v>
      </c>
      <c r="C9" s="47" t="s">
        <v>37</v>
      </c>
      <c r="D9" s="48" t="s">
        <v>174</v>
      </c>
      <c r="E9" s="49">
        <v>15</v>
      </c>
      <c r="F9" s="49">
        <v>10</v>
      </c>
      <c r="G9" s="49">
        <v>9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34</v>
      </c>
      <c r="X9" s="48" t="s">
        <v>37</v>
      </c>
      <c r="Y9" s="51">
        <v>46</v>
      </c>
      <c r="Z9" s="51">
        <v>66</v>
      </c>
      <c r="AA9" s="51">
        <v>18</v>
      </c>
      <c r="AB9" s="51">
        <v>10</v>
      </c>
      <c r="AC9" s="51">
        <v>10</v>
      </c>
      <c r="AD9" s="51">
        <v>10</v>
      </c>
      <c r="AE9" s="51"/>
      <c r="AF9" s="51">
        <v>74</v>
      </c>
      <c r="AG9" s="51"/>
      <c r="AH9" s="51">
        <v>107</v>
      </c>
      <c r="AI9" s="51">
        <v>40</v>
      </c>
      <c r="AJ9" s="51">
        <v>49</v>
      </c>
      <c r="AK9" s="51">
        <v>31</v>
      </c>
      <c r="AL9" s="51">
        <v>59</v>
      </c>
      <c r="AM9" s="51">
        <v>322</v>
      </c>
      <c r="AN9" s="51"/>
      <c r="AO9" s="51"/>
      <c r="AP9" s="51">
        <v>9</v>
      </c>
      <c r="AQ9" s="51">
        <v>79</v>
      </c>
      <c r="AR9" s="51"/>
      <c r="AS9" s="51">
        <v>99</v>
      </c>
      <c r="AT9" s="51"/>
      <c r="AU9" s="52">
        <f t="shared" si="1"/>
        <v>1029</v>
      </c>
      <c r="AV9" s="48" t="s">
        <v>37</v>
      </c>
      <c r="AW9" s="53">
        <v>30</v>
      </c>
      <c r="AX9" s="53">
        <v>15</v>
      </c>
      <c r="AY9" s="53">
        <v>4</v>
      </c>
      <c r="AZ9" s="53">
        <v>6</v>
      </c>
      <c r="BA9" s="53">
        <v>31</v>
      </c>
      <c r="BB9" s="53">
        <v>65</v>
      </c>
      <c r="BC9" s="53">
        <v>4</v>
      </c>
      <c r="BD9" s="53">
        <v>33.299999999999997</v>
      </c>
      <c r="BE9" s="53">
        <v>32</v>
      </c>
      <c r="BF9" s="53">
        <v>32</v>
      </c>
      <c r="BG9" s="53"/>
      <c r="BH9" s="53"/>
      <c r="BI9" s="53"/>
      <c r="BJ9" s="53">
        <v>6</v>
      </c>
      <c r="BK9" s="53">
        <v>14</v>
      </c>
      <c r="BL9" s="53">
        <v>12</v>
      </c>
      <c r="BM9" s="53">
        <v>9</v>
      </c>
      <c r="BN9" s="53">
        <v>7</v>
      </c>
      <c r="BO9" s="53">
        <v>323.3</v>
      </c>
      <c r="BP9" s="53"/>
      <c r="BQ9" s="53"/>
      <c r="BR9" s="53"/>
      <c r="BS9" s="53"/>
      <c r="BT9" s="53">
        <v>13</v>
      </c>
      <c r="BU9" s="53">
        <v>15</v>
      </c>
      <c r="BV9" s="53"/>
      <c r="BW9" s="53"/>
      <c r="BX9" s="53">
        <v>30</v>
      </c>
      <c r="BY9" s="53">
        <v>30</v>
      </c>
      <c r="BZ9" s="53">
        <v>14</v>
      </c>
      <c r="CA9" s="53"/>
      <c r="CB9" s="53">
        <f t="shared" si="2"/>
        <v>725.6</v>
      </c>
      <c r="CC9" s="56">
        <f t="shared" si="3"/>
        <v>1788.6</v>
      </c>
    </row>
    <row r="10" spans="1:81" x14ac:dyDescent="0.25">
      <c r="A10" s="46">
        <v>8</v>
      </c>
      <c r="B10" s="46">
        <v>8</v>
      </c>
      <c r="C10" s="47" t="s">
        <v>45</v>
      </c>
      <c r="D10" s="48" t="s">
        <v>131</v>
      </c>
      <c r="E10" s="49">
        <v>12</v>
      </c>
      <c r="F10" s="49">
        <v>23</v>
      </c>
      <c r="G10" s="49">
        <v>7</v>
      </c>
      <c r="H10" s="49"/>
      <c r="I10" s="49">
        <v>21</v>
      </c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63</v>
      </c>
      <c r="X10" s="48" t="s">
        <v>45</v>
      </c>
      <c r="Y10" s="51"/>
      <c r="Z10" s="51"/>
      <c r="AA10" s="51"/>
      <c r="AB10" s="51">
        <v>59</v>
      </c>
      <c r="AC10" s="51">
        <v>55</v>
      </c>
      <c r="AD10" s="51">
        <v>48</v>
      </c>
      <c r="AE10" s="51"/>
      <c r="AF10" s="51"/>
      <c r="AG10" s="51"/>
      <c r="AH10" s="51">
        <v>136</v>
      </c>
      <c r="AI10" s="51">
        <v>135</v>
      </c>
      <c r="AJ10" s="51">
        <v>240</v>
      </c>
      <c r="AK10" s="51">
        <v>53</v>
      </c>
      <c r="AL10" s="51">
        <v>108</v>
      </c>
      <c r="AM10" s="51">
        <v>24</v>
      </c>
      <c r="AN10" s="51"/>
      <c r="AO10" s="51"/>
      <c r="AP10" s="51"/>
      <c r="AQ10" s="51">
        <v>42</v>
      </c>
      <c r="AR10" s="51"/>
      <c r="AS10" s="51">
        <v>227</v>
      </c>
      <c r="AT10" s="51">
        <v>6</v>
      </c>
      <c r="AU10" s="52">
        <f t="shared" si="1"/>
        <v>1133</v>
      </c>
      <c r="AV10" s="48" t="s">
        <v>45</v>
      </c>
      <c r="AW10" s="53"/>
      <c r="AX10" s="53"/>
      <c r="AY10" s="53"/>
      <c r="AZ10" s="53"/>
      <c r="BA10" s="53">
        <v>15</v>
      </c>
      <c r="BB10" s="53">
        <v>56</v>
      </c>
      <c r="BC10" s="53"/>
      <c r="BD10" s="53"/>
      <c r="BE10" s="53">
        <v>17</v>
      </c>
      <c r="BF10" s="53">
        <v>17</v>
      </c>
      <c r="BG10" s="53"/>
      <c r="BH10" s="53"/>
      <c r="BI10" s="53"/>
      <c r="BJ10" s="53">
        <v>17</v>
      </c>
      <c r="BK10" s="53">
        <v>11</v>
      </c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>
        <v>64</v>
      </c>
      <c r="BX10" s="53"/>
      <c r="BY10" s="53"/>
      <c r="BZ10" s="53">
        <v>19</v>
      </c>
      <c r="CA10" s="53"/>
      <c r="CB10" s="53">
        <f t="shared" si="2"/>
        <v>216</v>
      </c>
      <c r="CC10" s="56">
        <f t="shared" si="3"/>
        <v>1412</v>
      </c>
    </row>
    <row r="11" spans="1:81" x14ac:dyDescent="0.25">
      <c r="A11" s="46">
        <v>9</v>
      </c>
      <c r="B11" s="46">
        <v>9</v>
      </c>
      <c r="C11" s="47" t="s">
        <v>63</v>
      </c>
      <c r="D11" s="48" t="s">
        <v>186</v>
      </c>
      <c r="E11" s="49"/>
      <c r="F11" s="49">
        <v>21</v>
      </c>
      <c r="G11" s="49">
        <v>8</v>
      </c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29</v>
      </c>
      <c r="X11" s="48" t="s">
        <v>63</v>
      </c>
      <c r="Y11" s="51">
        <v>61</v>
      </c>
      <c r="Z11" s="51">
        <v>60</v>
      </c>
      <c r="AA11" s="51"/>
      <c r="AB11" s="51">
        <v>38</v>
      </c>
      <c r="AC11" s="51">
        <v>128</v>
      </c>
      <c r="AD11" s="51">
        <v>66</v>
      </c>
      <c r="AE11" s="51"/>
      <c r="AF11" s="51">
        <v>33</v>
      </c>
      <c r="AG11" s="51"/>
      <c r="AH11" s="51">
        <v>81</v>
      </c>
      <c r="AI11" s="51">
        <v>68</v>
      </c>
      <c r="AJ11" s="51">
        <v>120</v>
      </c>
      <c r="AK11" s="51"/>
      <c r="AL11" s="51">
        <v>66</v>
      </c>
      <c r="AM11" s="51"/>
      <c r="AN11" s="51"/>
      <c r="AO11" s="51"/>
      <c r="AP11" s="51"/>
      <c r="AQ11" s="51"/>
      <c r="AR11" s="51">
        <v>51</v>
      </c>
      <c r="AS11" s="51">
        <v>32</v>
      </c>
      <c r="AT11" s="51">
        <v>6</v>
      </c>
      <c r="AU11" s="52">
        <f t="shared" si="1"/>
        <v>810</v>
      </c>
      <c r="AV11" s="48" t="s">
        <v>63</v>
      </c>
      <c r="AW11" s="53"/>
      <c r="AX11" s="53"/>
      <c r="AY11" s="53"/>
      <c r="AZ11" s="53"/>
      <c r="BA11" s="53">
        <v>69</v>
      </c>
      <c r="BB11" s="53">
        <v>30</v>
      </c>
      <c r="BC11" s="53"/>
      <c r="BD11" s="53"/>
      <c r="BE11" s="53">
        <v>54</v>
      </c>
      <c r="BF11" s="53">
        <v>33</v>
      </c>
      <c r="BG11" s="53"/>
      <c r="BH11" s="53"/>
      <c r="BI11" s="53"/>
      <c r="BJ11" s="53">
        <v>34</v>
      </c>
      <c r="BK11" s="53">
        <v>34</v>
      </c>
      <c r="BL11" s="53"/>
      <c r="BM11" s="53"/>
      <c r="BN11" s="53"/>
      <c r="BO11" s="53">
        <v>87.3</v>
      </c>
      <c r="BP11" s="53"/>
      <c r="BQ11" s="53"/>
      <c r="BR11" s="53"/>
      <c r="BS11" s="53"/>
      <c r="BT11" s="53"/>
      <c r="BU11" s="53"/>
      <c r="BV11" s="53"/>
      <c r="BW11" s="53">
        <v>126.6</v>
      </c>
      <c r="BX11" s="53"/>
      <c r="BY11" s="53"/>
      <c r="BZ11" s="53">
        <v>27</v>
      </c>
      <c r="CA11" s="53"/>
      <c r="CB11" s="53">
        <f t="shared" si="2"/>
        <v>494.9</v>
      </c>
      <c r="CC11" s="56">
        <f t="shared" si="3"/>
        <v>1333.9</v>
      </c>
    </row>
    <row r="12" spans="1:81" x14ac:dyDescent="0.25">
      <c r="A12" s="46">
        <v>10</v>
      </c>
      <c r="B12" s="46">
        <v>10</v>
      </c>
      <c r="C12" s="47" t="s">
        <v>7</v>
      </c>
      <c r="D12" s="48" t="s">
        <v>82</v>
      </c>
      <c r="E12" s="49"/>
      <c r="F12" s="49"/>
      <c r="G12" s="49">
        <v>6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6</v>
      </c>
      <c r="X12" s="48" t="s">
        <v>7</v>
      </c>
      <c r="Y12" s="51"/>
      <c r="Z12" s="51"/>
      <c r="AA12" s="51"/>
      <c r="AB12" s="51"/>
      <c r="AC12" s="51"/>
      <c r="AD12" s="51">
        <v>87</v>
      </c>
      <c r="AE12" s="51"/>
      <c r="AF12" s="51"/>
      <c r="AG12" s="51"/>
      <c r="AH12" s="51"/>
      <c r="AI12" s="51"/>
      <c r="AJ12" s="51"/>
      <c r="AK12" s="51">
        <v>27</v>
      </c>
      <c r="AL12" s="51"/>
      <c r="AM12" s="51">
        <v>350</v>
      </c>
      <c r="AN12" s="51"/>
      <c r="AO12" s="51"/>
      <c r="AP12" s="51"/>
      <c r="AQ12" s="51"/>
      <c r="AR12" s="51"/>
      <c r="AS12" s="51"/>
      <c r="AT12" s="51"/>
      <c r="AU12" s="52">
        <f t="shared" si="1"/>
        <v>464</v>
      </c>
      <c r="AV12" s="48" t="s">
        <v>7</v>
      </c>
      <c r="AW12" s="53">
        <v>129</v>
      </c>
      <c r="AX12" s="53">
        <v>45</v>
      </c>
      <c r="AY12" s="53"/>
      <c r="AZ12" s="53">
        <v>10</v>
      </c>
      <c r="BA12" s="53">
        <v>5</v>
      </c>
      <c r="BB12" s="53">
        <v>69</v>
      </c>
      <c r="BC12" s="53">
        <v>13</v>
      </c>
      <c r="BD12" s="53">
        <v>119.9</v>
      </c>
      <c r="BE12" s="53">
        <v>54</v>
      </c>
      <c r="BF12" s="53">
        <v>29</v>
      </c>
      <c r="BG12" s="53">
        <v>60</v>
      </c>
      <c r="BH12" s="53">
        <v>45</v>
      </c>
      <c r="BI12" s="53">
        <v>60</v>
      </c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>
        <v>100</v>
      </c>
      <c r="BW12" s="53"/>
      <c r="BX12" s="53"/>
      <c r="BY12" s="53">
        <v>72</v>
      </c>
      <c r="BZ12" s="53"/>
      <c r="CA12" s="53"/>
      <c r="CB12" s="53">
        <f t="shared" si="2"/>
        <v>810.9</v>
      </c>
      <c r="CC12" s="56">
        <f t="shared" si="3"/>
        <v>1280.9000000000001</v>
      </c>
    </row>
    <row r="13" spans="1:81" x14ac:dyDescent="0.25">
      <c r="A13" s="46">
        <v>11</v>
      </c>
      <c r="B13" s="46">
        <v>11</v>
      </c>
      <c r="C13" s="47" t="s">
        <v>1</v>
      </c>
      <c r="D13" s="48" t="s">
        <v>92</v>
      </c>
      <c r="E13" s="49"/>
      <c r="F13" s="49"/>
      <c r="G13" s="49">
        <v>6</v>
      </c>
      <c r="H13" s="49"/>
      <c r="I13" s="49">
        <v>6</v>
      </c>
      <c r="J13" s="49">
        <v>37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49</v>
      </c>
      <c r="X13" s="48" t="s">
        <v>1</v>
      </c>
      <c r="Y13" s="51"/>
      <c r="Z13" s="51"/>
      <c r="AA13" s="51">
        <v>55</v>
      </c>
      <c r="AB13" s="51">
        <v>27</v>
      </c>
      <c r="AC13" s="51">
        <v>10</v>
      </c>
      <c r="AD13" s="51">
        <v>151</v>
      </c>
      <c r="AE13" s="51"/>
      <c r="AF13" s="51">
        <v>209</v>
      </c>
      <c r="AG13" s="51"/>
      <c r="AH13" s="51">
        <v>131</v>
      </c>
      <c r="AI13" s="51">
        <v>20</v>
      </c>
      <c r="AJ13" s="51">
        <v>86</v>
      </c>
      <c r="AK13" s="51">
        <v>81</v>
      </c>
      <c r="AL13" s="51">
        <v>41</v>
      </c>
      <c r="AM13" s="51">
        <v>60</v>
      </c>
      <c r="AN13" s="51">
        <v>119</v>
      </c>
      <c r="AO13" s="51">
        <v>93</v>
      </c>
      <c r="AP13" s="51"/>
      <c r="AQ13" s="51"/>
      <c r="AR13" s="51"/>
      <c r="AS13" s="51"/>
      <c r="AT13" s="51">
        <v>12</v>
      </c>
      <c r="AU13" s="52">
        <f t="shared" si="1"/>
        <v>1095</v>
      </c>
      <c r="AV13" s="48" t="s">
        <v>1</v>
      </c>
      <c r="AW13" s="53"/>
      <c r="AX13" s="53"/>
      <c r="AY13" s="53"/>
      <c r="AZ13" s="53"/>
      <c r="BA13" s="53">
        <v>15</v>
      </c>
      <c r="BB13" s="53">
        <v>40</v>
      </c>
      <c r="BC13" s="53">
        <v>2</v>
      </c>
      <c r="BD13" s="53"/>
      <c r="BE13" s="53">
        <v>5</v>
      </c>
      <c r="BF13" s="53">
        <v>43</v>
      </c>
      <c r="BG13" s="53"/>
      <c r="BH13" s="53"/>
      <c r="BI13" s="53"/>
      <c r="BJ13" s="53">
        <v>6</v>
      </c>
      <c r="BK13" s="53">
        <v>6</v>
      </c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>
        <f t="shared" si="2"/>
        <v>117</v>
      </c>
      <c r="CC13" s="56">
        <f t="shared" si="3"/>
        <v>1261</v>
      </c>
    </row>
    <row r="14" spans="1:81" x14ac:dyDescent="0.25">
      <c r="A14" s="46">
        <v>12</v>
      </c>
      <c r="B14" s="46">
        <v>12</v>
      </c>
      <c r="C14" s="47" t="s">
        <v>22</v>
      </c>
      <c r="D14" s="48" t="s">
        <v>108</v>
      </c>
      <c r="E14" s="49">
        <v>6</v>
      </c>
      <c r="F14" s="49">
        <v>2</v>
      </c>
      <c r="G14" s="49">
        <v>20</v>
      </c>
      <c r="H14" s="49">
        <v>71</v>
      </c>
      <c r="I14" s="49"/>
      <c r="J14" s="49">
        <v>5</v>
      </c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104</v>
      </c>
      <c r="X14" s="48" t="s">
        <v>22</v>
      </c>
      <c r="Y14" s="51">
        <v>12</v>
      </c>
      <c r="Z14" s="51">
        <v>12</v>
      </c>
      <c r="AA14" s="51">
        <v>50</v>
      </c>
      <c r="AB14" s="51">
        <v>31</v>
      </c>
      <c r="AC14" s="51">
        <v>158</v>
      </c>
      <c r="AD14" s="51">
        <v>110.5</v>
      </c>
      <c r="AE14" s="51"/>
      <c r="AF14" s="51">
        <v>33</v>
      </c>
      <c r="AG14" s="51"/>
      <c r="AH14" s="51">
        <v>26</v>
      </c>
      <c r="AI14" s="51">
        <v>26</v>
      </c>
      <c r="AJ14" s="51">
        <v>20</v>
      </c>
      <c r="AK14" s="51">
        <v>97</v>
      </c>
      <c r="AL14" s="51">
        <v>23</v>
      </c>
      <c r="AM14" s="51">
        <v>185.5</v>
      </c>
      <c r="AN14" s="51"/>
      <c r="AO14" s="51"/>
      <c r="AP14" s="51">
        <v>10</v>
      </c>
      <c r="AQ14" s="51">
        <v>20</v>
      </c>
      <c r="AR14" s="51"/>
      <c r="AS14" s="51"/>
      <c r="AT14" s="51"/>
      <c r="AU14" s="52">
        <f t="shared" si="1"/>
        <v>814</v>
      </c>
      <c r="AV14" s="48" t="s">
        <v>22</v>
      </c>
      <c r="AW14" s="53"/>
      <c r="AX14" s="53"/>
      <c r="AY14" s="53">
        <v>2</v>
      </c>
      <c r="AZ14" s="53">
        <v>2</v>
      </c>
      <c r="BA14" s="53">
        <v>73</v>
      </c>
      <c r="BB14" s="53">
        <v>80</v>
      </c>
      <c r="BC14" s="53">
        <v>5</v>
      </c>
      <c r="BD14" s="53"/>
      <c r="BE14" s="53">
        <v>46</v>
      </c>
      <c r="BF14" s="53">
        <v>26</v>
      </c>
      <c r="BG14" s="53"/>
      <c r="BH14" s="53"/>
      <c r="BI14" s="53"/>
      <c r="BJ14" s="53">
        <v>8</v>
      </c>
      <c r="BK14" s="53">
        <v>8</v>
      </c>
      <c r="BL14" s="53">
        <v>8</v>
      </c>
      <c r="BM14" s="53">
        <v>4</v>
      </c>
      <c r="BN14" s="53">
        <v>4</v>
      </c>
      <c r="BO14" s="53"/>
      <c r="BP14" s="53">
        <v>6</v>
      </c>
      <c r="BQ14" s="53">
        <v>11</v>
      </c>
      <c r="BR14" s="53">
        <v>6</v>
      </c>
      <c r="BS14" s="53">
        <v>4</v>
      </c>
      <c r="BT14" s="53">
        <v>6</v>
      </c>
      <c r="BU14" s="53">
        <v>10</v>
      </c>
      <c r="BV14" s="53"/>
      <c r="BW14" s="53"/>
      <c r="BX14" s="53"/>
      <c r="BY14" s="53"/>
      <c r="BZ14" s="53">
        <v>16</v>
      </c>
      <c r="CA14" s="53"/>
      <c r="CB14" s="53">
        <f t="shared" si="2"/>
        <v>325</v>
      </c>
      <c r="CC14" s="56">
        <f t="shared" si="3"/>
        <v>1243</v>
      </c>
    </row>
    <row r="15" spans="1:81" x14ac:dyDescent="0.25">
      <c r="A15" s="46">
        <v>13</v>
      </c>
      <c r="B15" s="46">
        <v>13</v>
      </c>
      <c r="C15" s="47" t="s">
        <v>0</v>
      </c>
      <c r="D15" s="48" t="s">
        <v>91</v>
      </c>
      <c r="E15" s="49"/>
      <c r="F15" s="49">
        <v>8</v>
      </c>
      <c r="G15" s="49">
        <v>17</v>
      </c>
      <c r="H15" s="49">
        <v>1</v>
      </c>
      <c r="I15" s="49">
        <v>11</v>
      </c>
      <c r="J15" s="49">
        <v>43</v>
      </c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80</v>
      </c>
      <c r="X15" s="48" t="s">
        <v>0</v>
      </c>
      <c r="Y15" s="51"/>
      <c r="Z15" s="51"/>
      <c r="AA15" s="51">
        <v>24</v>
      </c>
      <c r="AB15" s="51">
        <v>12</v>
      </c>
      <c r="AC15" s="51">
        <v>93</v>
      </c>
      <c r="AD15" s="51">
        <v>76.5</v>
      </c>
      <c r="AE15" s="51"/>
      <c r="AF15" s="51">
        <v>10</v>
      </c>
      <c r="AG15" s="51"/>
      <c r="AH15" s="51">
        <v>129</v>
      </c>
      <c r="AI15" s="51">
        <v>19</v>
      </c>
      <c r="AJ15" s="51">
        <v>37</v>
      </c>
      <c r="AK15" s="51">
        <v>92</v>
      </c>
      <c r="AL15" s="51">
        <v>12</v>
      </c>
      <c r="AM15" s="51">
        <v>31.5</v>
      </c>
      <c r="AN15" s="51">
        <v>190</v>
      </c>
      <c r="AO15" s="51">
        <v>106</v>
      </c>
      <c r="AP15" s="51">
        <v>40</v>
      </c>
      <c r="AQ15" s="51">
        <v>54</v>
      </c>
      <c r="AR15" s="51"/>
      <c r="AS15" s="51">
        <v>18</v>
      </c>
      <c r="AT15" s="51">
        <v>8</v>
      </c>
      <c r="AU15" s="52">
        <f t="shared" si="1"/>
        <v>952</v>
      </c>
      <c r="AV15" s="48" t="s">
        <v>0</v>
      </c>
      <c r="AW15" s="53"/>
      <c r="AX15" s="53"/>
      <c r="AY15" s="53">
        <v>4</v>
      </c>
      <c r="AZ15" s="53"/>
      <c r="BA15" s="53">
        <v>15</v>
      </c>
      <c r="BB15" s="53">
        <v>24</v>
      </c>
      <c r="BC15" s="53">
        <v>2</v>
      </c>
      <c r="BD15" s="53"/>
      <c r="BE15" s="53">
        <v>10</v>
      </c>
      <c r="BF15" s="53">
        <v>19</v>
      </c>
      <c r="BG15" s="53"/>
      <c r="BH15" s="53"/>
      <c r="BI15" s="53"/>
      <c r="BJ15" s="53">
        <v>10</v>
      </c>
      <c r="BK15" s="53">
        <v>10</v>
      </c>
      <c r="BL15" s="53">
        <v>10</v>
      </c>
      <c r="BM15" s="53">
        <v>4</v>
      </c>
      <c r="BN15" s="53">
        <v>4</v>
      </c>
      <c r="BO15" s="53"/>
      <c r="BP15" s="53">
        <v>2</v>
      </c>
      <c r="BQ15" s="53">
        <v>2</v>
      </c>
      <c r="BR15" s="53">
        <v>2</v>
      </c>
      <c r="BS15" s="53">
        <v>2</v>
      </c>
      <c r="BT15" s="53">
        <v>7</v>
      </c>
      <c r="BU15" s="53">
        <v>6</v>
      </c>
      <c r="BV15" s="53"/>
      <c r="BW15" s="53"/>
      <c r="BX15" s="53"/>
      <c r="BY15" s="53"/>
      <c r="BZ15" s="53">
        <v>14</v>
      </c>
      <c r="CA15" s="53">
        <v>22</v>
      </c>
      <c r="CB15" s="53">
        <f t="shared" si="2"/>
        <v>169</v>
      </c>
      <c r="CC15" s="56">
        <f t="shared" si="3"/>
        <v>1201</v>
      </c>
    </row>
    <row r="16" spans="1:81" x14ac:dyDescent="0.25">
      <c r="A16" s="46">
        <v>14</v>
      </c>
      <c r="B16" s="46">
        <v>14</v>
      </c>
      <c r="C16" s="47" t="s">
        <v>47</v>
      </c>
      <c r="D16" s="48" t="s">
        <v>177</v>
      </c>
      <c r="E16" s="49">
        <v>8</v>
      </c>
      <c r="F16" s="49">
        <v>12</v>
      </c>
      <c r="G16" s="49">
        <v>24</v>
      </c>
      <c r="H16" s="49"/>
      <c r="I16" s="49">
        <v>20</v>
      </c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64</v>
      </c>
      <c r="X16" s="48" t="s">
        <v>47</v>
      </c>
      <c r="Y16" s="51"/>
      <c r="Z16" s="51"/>
      <c r="AA16" s="51"/>
      <c r="AB16" s="51">
        <v>55</v>
      </c>
      <c r="AC16" s="51">
        <v>80</v>
      </c>
      <c r="AD16" s="51">
        <v>144</v>
      </c>
      <c r="AE16" s="51"/>
      <c r="AF16" s="51">
        <v>50</v>
      </c>
      <c r="AG16" s="51"/>
      <c r="AH16" s="51">
        <v>63</v>
      </c>
      <c r="AI16" s="51">
        <v>137</v>
      </c>
      <c r="AJ16" s="51">
        <v>185</v>
      </c>
      <c r="AK16" s="51"/>
      <c r="AL16" s="51">
        <v>72</v>
      </c>
      <c r="AM16" s="51">
        <v>12</v>
      </c>
      <c r="AN16" s="51"/>
      <c r="AO16" s="51"/>
      <c r="AP16" s="51"/>
      <c r="AQ16" s="51"/>
      <c r="AR16" s="51"/>
      <c r="AS16" s="51">
        <v>94</v>
      </c>
      <c r="AT16" s="51"/>
      <c r="AU16" s="52">
        <f t="shared" si="1"/>
        <v>892</v>
      </c>
      <c r="AV16" s="48" t="s">
        <v>47</v>
      </c>
      <c r="AW16" s="53"/>
      <c r="AX16" s="53"/>
      <c r="AY16" s="53"/>
      <c r="AZ16" s="53"/>
      <c r="BA16" s="53">
        <v>10</v>
      </c>
      <c r="BB16" s="53">
        <v>30</v>
      </c>
      <c r="BC16" s="53"/>
      <c r="BD16" s="53"/>
      <c r="BE16" s="53">
        <v>40</v>
      </c>
      <c r="BF16" s="53">
        <v>26</v>
      </c>
      <c r="BG16" s="53"/>
      <c r="BH16" s="53"/>
      <c r="BI16" s="53"/>
      <c r="BJ16" s="53">
        <v>10</v>
      </c>
      <c r="BK16" s="53">
        <v>10</v>
      </c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>
        <v>30</v>
      </c>
      <c r="CA16" s="53"/>
      <c r="CB16" s="53">
        <f t="shared" si="2"/>
        <v>156</v>
      </c>
      <c r="CC16" s="56">
        <f t="shared" si="3"/>
        <v>1112</v>
      </c>
    </row>
    <row r="17" spans="1:81" x14ac:dyDescent="0.25">
      <c r="A17" s="46">
        <v>15</v>
      </c>
      <c r="B17" s="46">
        <v>15</v>
      </c>
      <c r="C17" s="47" t="s">
        <v>29</v>
      </c>
      <c r="D17" s="48" t="s">
        <v>115</v>
      </c>
      <c r="E17" s="49"/>
      <c r="F17" s="49">
        <v>16</v>
      </c>
      <c r="G17" s="49">
        <v>1</v>
      </c>
      <c r="H17" s="49">
        <v>30</v>
      </c>
      <c r="I17" s="49">
        <v>9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56</v>
      </c>
      <c r="X17" s="48" t="s">
        <v>29</v>
      </c>
      <c r="Y17" s="51">
        <v>13</v>
      </c>
      <c r="Z17" s="51">
        <v>16</v>
      </c>
      <c r="AA17" s="51"/>
      <c r="AB17" s="51">
        <v>25</v>
      </c>
      <c r="AC17" s="51">
        <v>10</v>
      </c>
      <c r="AD17" s="51">
        <v>5</v>
      </c>
      <c r="AE17" s="51"/>
      <c r="AF17" s="51"/>
      <c r="AG17" s="51"/>
      <c r="AH17" s="51">
        <v>103</v>
      </c>
      <c r="AI17" s="51">
        <v>59</v>
      </c>
      <c r="AJ17" s="51">
        <v>168</v>
      </c>
      <c r="AK17" s="51">
        <v>42</v>
      </c>
      <c r="AL17" s="51">
        <v>67</v>
      </c>
      <c r="AM17" s="51"/>
      <c r="AN17" s="51">
        <v>76</v>
      </c>
      <c r="AO17" s="51">
        <v>84</v>
      </c>
      <c r="AP17" s="51">
        <v>19</v>
      </c>
      <c r="AQ17" s="51">
        <v>84</v>
      </c>
      <c r="AR17" s="51"/>
      <c r="AS17" s="51">
        <v>185</v>
      </c>
      <c r="AT17" s="51"/>
      <c r="AU17" s="52">
        <f t="shared" si="1"/>
        <v>956</v>
      </c>
      <c r="AV17" s="48" t="s">
        <v>29</v>
      </c>
      <c r="AW17" s="53"/>
      <c r="AX17" s="53"/>
      <c r="AY17" s="53"/>
      <c r="AZ17" s="53"/>
      <c r="BA17" s="53">
        <v>5</v>
      </c>
      <c r="BB17" s="53">
        <v>5</v>
      </c>
      <c r="BC17" s="53"/>
      <c r="BD17" s="53"/>
      <c r="BE17" s="53">
        <v>5</v>
      </c>
      <c r="BF17" s="53">
        <v>5</v>
      </c>
      <c r="BG17" s="53"/>
      <c r="BH17" s="53"/>
      <c r="BI17" s="53"/>
      <c r="BJ17" s="53">
        <v>2</v>
      </c>
      <c r="BK17" s="53">
        <v>2</v>
      </c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>
        <v>8</v>
      </c>
      <c r="CA17" s="53"/>
      <c r="CB17" s="53">
        <f t="shared" si="2"/>
        <v>32</v>
      </c>
      <c r="CC17" s="56">
        <f t="shared" si="3"/>
        <v>1044</v>
      </c>
    </row>
    <row r="18" spans="1:81" x14ac:dyDescent="0.25">
      <c r="A18" s="46">
        <v>16</v>
      </c>
      <c r="B18" s="46">
        <v>16</v>
      </c>
      <c r="C18" s="47" t="s">
        <v>26</v>
      </c>
      <c r="D18" s="48" t="s">
        <v>112</v>
      </c>
      <c r="E18" s="49">
        <v>16</v>
      </c>
      <c r="F18" s="49">
        <v>14</v>
      </c>
      <c r="G18" s="49">
        <v>8</v>
      </c>
      <c r="H18" s="49">
        <v>14</v>
      </c>
      <c r="I18" s="49">
        <v>8</v>
      </c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60</v>
      </c>
      <c r="X18" s="48" t="s">
        <v>26</v>
      </c>
      <c r="Y18" s="51">
        <v>12</v>
      </c>
      <c r="Z18" s="51">
        <v>22</v>
      </c>
      <c r="AA18" s="51">
        <v>29</v>
      </c>
      <c r="AB18" s="51">
        <v>19</v>
      </c>
      <c r="AC18" s="51">
        <v>33</v>
      </c>
      <c r="AD18" s="51">
        <v>53</v>
      </c>
      <c r="AE18" s="51"/>
      <c r="AF18" s="51"/>
      <c r="AG18" s="51"/>
      <c r="AH18" s="51">
        <v>60</v>
      </c>
      <c r="AI18" s="51">
        <v>34</v>
      </c>
      <c r="AJ18" s="51">
        <v>118</v>
      </c>
      <c r="AK18" s="51">
        <v>139</v>
      </c>
      <c r="AL18" s="51">
        <v>37</v>
      </c>
      <c r="AM18" s="51">
        <v>24</v>
      </c>
      <c r="AN18" s="51">
        <v>25</v>
      </c>
      <c r="AO18" s="51">
        <v>31</v>
      </c>
      <c r="AP18" s="51">
        <v>48</v>
      </c>
      <c r="AQ18" s="51">
        <v>13</v>
      </c>
      <c r="AR18" s="51"/>
      <c r="AS18" s="51">
        <v>28</v>
      </c>
      <c r="AT18" s="51">
        <v>12</v>
      </c>
      <c r="AU18" s="52">
        <f t="shared" si="1"/>
        <v>737</v>
      </c>
      <c r="AV18" s="48" t="s">
        <v>26</v>
      </c>
      <c r="AW18" s="53"/>
      <c r="AX18" s="53"/>
      <c r="AY18" s="53">
        <v>4</v>
      </c>
      <c r="AZ18" s="53"/>
      <c r="BA18" s="53">
        <v>15</v>
      </c>
      <c r="BB18" s="53">
        <v>15</v>
      </c>
      <c r="BC18" s="53"/>
      <c r="BD18" s="53"/>
      <c r="BE18" s="53">
        <v>21</v>
      </c>
      <c r="BF18" s="53">
        <v>15</v>
      </c>
      <c r="BG18" s="53"/>
      <c r="BH18" s="53"/>
      <c r="BI18" s="53"/>
      <c r="BJ18" s="53">
        <v>10</v>
      </c>
      <c r="BK18" s="53">
        <v>7</v>
      </c>
      <c r="BL18" s="53">
        <v>10</v>
      </c>
      <c r="BM18" s="53">
        <v>2</v>
      </c>
      <c r="BN18" s="53">
        <v>2</v>
      </c>
      <c r="BO18" s="53"/>
      <c r="BP18" s="53">
        <v>12</v>
      </c>
      <c r="BQ18" s="53">
        <v>10</v>
      </c>
      <c r="BR18" s="53">
        <v>5</v>
      </c>
      <c r="BS18" s="53">
        <v>2</v>
      </c>
      <c r="BT18" s="53">
        <v>10</v>
      </c>
      <c r="BU18" s="53">
        <v>6</v>
      </c>
      <c r="BV18" s="53"/>
      <c r="BW18" s="53"/>
      <c r="BX18" s="53"/>
      <c r="BY18" s="53"/>
      <c r="BZ18" s="53">
        <v>10</v>
      </c>
      <c r="CA18" s="53"/>
      <c r="CB18" s="53">
        <f t="shared" si="2"/>
        <v>156</v>
      </c>
      <c r="CC18" s="56">
        <f t="shared" si="3"/>
        <v>953</v>
      </c>
    </row>
    <row r="19" spans="1:81" x14ac:dyDescent="0.25">
      <c r="A19" s="46">
        <v>17</v>
      </c>
      <c r="B19" s="46">
        <v>17</v>
      </c>
      <c r="C19" s="47" t="s">
        <v>40</v>
      </c>
      <c r="D19" s="48" t="s">
        <v>125</v>
      </c>
      <c r="E19" s="49">
        <v>37</v>
      </c>
      <c r="F19" s="49"/>
      <c r="G19" s="49">
        <v>4</v>
      </c>
      <c r="H19" s="49">
        <v>91</v>
      </c>
      <c r="I19" s="49">
        <v>28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160</v>
      </c>
      <c r="X19" s="48" t="s">
        <v>40</v>
      </c>
      <c r="Y19" s="51"/>
      <c r="Z19" s="51"/>
      <c r="AA19" s="51">
        <v>118</v>
      </c>
      <c r="AB19" s="51">
        <v>45</v>
      </c>
      <c r="AC19" s="51"/>
      <c r="AD19" s="51"/>
      <c r="AE19" s="51"/>
      <c r="AF19" s="51"/>
      <c r="AG19" s="51"/>
      <c r="AH19" s="51"/>
      <c r="AI19" s="51">
        <v>20</v>
      </c>
      <c r="AJ19" s="51">
        <v>54</v>
      </c>
      <c r="AK19" s="51"/>
      <c r="AL19" s="51">
        <v>40</v>
      </c>
      <c r="AM19" s="51">
        <v>99</v>
      </c>
      <c r="AN19" s="51"/>
      <c r="AO19" s="51"/>
      <c r="AP19" s="51">
        <v>24</v>
      </c>
      <c r="AQ19" s="51">
        <v>42</v>
      </c>
      <c r="AR19" s="51"/>
      <c r="AS19" s="51">
        <v>52</v>
      </c>
      <c r="AT19" s="51"/>
      <c r="AU19" s="52">
        <f t="shared" si="1"/>
        <v>494</v>
      </c>
      <c r="AV19" s="48" t="s">
        <v>40</v>
      </c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>
        <v>6</v>
      </c>
      <c r="BU19" s="53">
        <v>6</v>
      </c>
      <c r="BV19" s="53"/>
      <c r="BW19" s="53">
        <v>189.3</v>
      </c>
      <c r="BX19" s="53"/>
      <c r="BY19" s="53"/>
      <c r="BZ19" s="53">
        <v>21</v>
      </c>
      <c r="CA19" s="53"/>
      <c r="CB19" s="53">
        <f t="shared" si="2"/>
        <v>222.3</v>
      </c>
      <c r="CC19" s="56">
        <f t="shared" si="3"/>
        <v>876.3</v>
      </c>
    </row>
    <row r="20" spans="1:81" x14ac:dyDescent="0.25">
      <c r="A20" s="46">
        <v>18</v>
      </c>
      <c r="B20" s="46">
        <v>18</v>
      </c>
      <c r="C20" s="47" t="s">
        <v>85</v>
      </c>
      <c r="D20" s="48" t="s">
        <v>86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0</v>
      </c>
      <c r="X20" s="48" t="s">
        <v>85</v>
      </c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>
        <v>252</v>
      </c>
      <c r="AN20" s="51"/>
      <c r="AO20" s="51"/>
      <c r="AP20" s="51"/>
      <c r="AQ20" s="51"/>
      <c r="AR20" s="51"/>
      <c r="AS20" s="51"/>
      <c r="AT20" s="51"/>
      <c r="AU20" s="52">
        <f t="shared" si="1"/>
        <v>252</v>
      </c>
      <c r="AV20" s="48" t="s">
        <v>85</v>
      </c>
      <c r="AW20" s="53">
        <v>162</v>
      </c>
      <c r="AX20" s="53">
        <v>22</v>
      </c>
      <c r="AY20" s="53"/>
      <c r="AZ20" s="53"/>
      <c r="BA20" s="53">
        <v>75</v>
      </c>
      <c r="BB20" s="53">
        <v>51</v>
      </c>
      <c r="BC20" s="53">
        <v>7</v>
      </c>
      <c r="BD20" s="53">
        <v>30</v>
      </c>
      <c r="BE20" s="53"/>
      <c r="BF20" s="53"/>
      <c r="BG20" s="53">
        <v>22</v>
      </c>
      <c r="BH20" s="53">
        <v>60</v>
      </c>
      <c r="BI20" s="53">
        <v>22</v>
      </c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>
        <f t="shared" si="2"/>
        <v>451</v>
      </c>
      <c r="CC20" s="56">
        <f t="shared" si="3"/>
        <v>703</v>
      </c>
    </row>
    <row r="21" spans="1:81" x14ac:dyDescent="0.25">
      <c r="A21" s="46">
        <v>19</v>
      </c>
      <c r="B21" s="46">
        <v>19</v>
      </c>
      <c r="C21" s="47" t="s">
        <v>35</v>
      </c>
      <c r="D21" s="48" t="s">
        <v>121</v>
      </c>
      <c r="E21" s="49">
        <v>38</v>
      </c>
      <c r="F21" s="49"/>
      <c r="G21" s="49">
        <v>9</v>
      </c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47</v>
      </c>
      <c r="X21" s="48" t="s">
        <v>35</v>
      </c>
      <c r="Y21" s="51"/>
      <c r="Z21" s="51"/>
      <c r="AA21" s="51"/>
      <c r="AB21" s="51">
        <v>24</v>
      </c>
      <c r="AC21" s="51"/>
      <c r="AD21" s="51">
        <v>39</v>
      </c>
      <c r="AE21" s="51"/>
      <c r="AF21" s="51"/>
      <c r="AG21" s="51"/>
      <c r="AH21" s="51"/>
      <c r="AI21" s="51">
        <v>15</v>
      </c>
      <c r="AJ21" s="51">
        <v>135</v>
      </c>
      <c r="AK21" s="51">
        <v>84</v>
      </c>
      <c r="AL21" s="51">
        <v>74</v>
      </c>
      <c r="AM21" s="51"/>
      <c r="AN21" s="51"/>
      <c r="AO21" s="51"/>
      <c r="AP21" s="51">
        <v>56</v>
      </c>
      <c r="AQ21" s="51">
        <v>40</v>
      </c>
      <c r="AR21" s="51"/>
      <c r="AS21" s="51">
        <v>19</v>
      </c>
      <c r="AT21" s="51"/>
      <c r="AU21" s="52">
        <f t="shared" si="1"/>
        <v>486</v>
      </c>
      <c r="AV21" s="48" t="s">
        <v>35</v>
      </c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>
        <f t="shared" si="2"/>
        <v>0</v>
      </c>
      <c r="CC21" s="56">
        <f t="shared" si="3"/>
        <v>533</v>
      </c>
    </row>
    <row r="22" spans="1:81" x14ac:dyDescent="0.25">
      <c r="A22" s="46">
        <v>20</v>
      </c>
      <c r="B22" s="46">
        <v>20</v>
      </c>
      <c r="C22" s="47" t="s">
        <v>89</v>
      </c>
      <c r="D22" s="48" t="s">
        <v>129</v>
      </c>
      <c r="E22" s="49">
        <v>30</v>
      </c>
      <c r="F22" s="49">
        <v>5</v>
      </c>
      <c r="G22" s="49">
        <v>1</v>
      </c>
      <c r="H22" s="49"/>
      <c r="I22" s="49">
        <v>5</v>
      </c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41</v>
      </c>
      <c r="X22" s="48" t="s">
        <v>89</v>
      </c>
      <c r="Y22" s="51"/>
      <c r="Z22" s="51"/>
      <c r="AA22" s="51">
        <v>6</v>
      </c>
      <c r="AB22" s="51">
        <v>10</v>
      </c>
      <c r="AC22" s="51">
        <v>10</v>
      </c>
      <c r="AD22" s="51">
        <v>63</v>
      </c>
      <c r="AE22" s="51"/>
      <c r="AF22" s="51">
        <v>10</v>
      </c>
      <c r="AG22" s="51"/>
      <c r="AH22" s="51">
        <v>115</v>
      </c>
      <c r="AI22" s="51">
        <v>23</v>
      </c>
      <c r="AJ22" s="51">
        <v>46</v>
      </c>
      <c r="AK22" s="51">
        <v>12</v>
      </c>
      <c r="AL22" s="51">
        <v>26</v>
      </c>
      <c r="AM22" s="51"/>
      <c r="AN22" s="51"/>
      <c r="AO22" s="51"/>
      <c r="AP22" s="51"/>
      <c r="AQ22" s="51"/>
      <c r="AR22" s="51"/>
      <c r="AS22" s="51">
        <v>39</v>
      </c>
      <c r="AT22" s="51"/>
      <c r="AU22" s="52">
        <f t="shared" si="1"/>
        <v>360</v>
      </c>
      <c r="AV22" s="48" t="s">
        <v>89</v>
      </c>
      <c r="AW22" s="53"/>
      <c r="AX22" s="53"/>
      <c r="AY22" s="53"/>
      <c r="AZ22" s="53"/>
      <c r="BA22" s="53">
        <v>5</v>
      </c>
      <c r="BB22" s="53">
        <v>5</v>
      </c>
      <c r="BC22" s="53"/>
      <c r="BD22" s="53"/>
      <c r="BE22" s="53">
        <v>10</v>
      </c>
      <c r="BF22" s="53">
        <v>10</v>
      </c>
      <c r="BG22" s="53"/>
      <c r="BH22" s="53"/>
      <c r="BI22" s="53"/>
      <c r="BJ22" s="53">
        <v>6</v>
      </c>
      <c r="BK22" s="53">
        <v>6</v>
      </c>
      <c r="BL22" s="53"/>
      <c r="BM22" s="53">
        <v>4</v>
      </c>
      <c r="BN22" s="53">
        <v>4</v>
      </c>
      <c r="BO22" s="53"/>
      <c r="BP22" s="53"/>
      <c r="BQ22" s="53"/>
      <c r="BR22" s="53"/>
      <c r="BS22" s="53"/>
      <c r="BT22" s="53">
        <v>4</v>
      </c>
      <c r="BU22" s="53">
        <v>4</v>
      </c>
      <c r="BV22" s="53"/>
      <c r="BW22" s="53"/>
      <c r="BX22" s="53"/>
      <c r="BY22" s="53"/>
      <c r="BZ22" s="53">
        <v>8</v>
      </c>
      <c r="CA22" s="53"/>
      <c r="CB22" s="53">
        <f t="shared" si="2"/>
        <v>66</v>
      </c>
      <c r="CC22" s="56">
        <f t="shared" si="3"/>
        <v>467</v>
      </c>
    </row>
    <row r="23" spans="1:81" x14ac:dyDescent="0.25">
      <c r="A23" s="46">
        <v>21</v>
      </c>
      <c r="B23" s="46">
        <v>21</v>
      </c>
      <c r="C23" s="47" t="s">
        <v>16</v>
      </c>
      <c r="D23" s="48" t="s">
        <v>103</v>
      </c>
      <c r="E23" s="49"/>
      <c r="F23" s="49">
        <v>1</v>
      </c>
      <c r="G23" s="49">
        <v>2</v>
      </c>
      <c r="H23" s="49">
        <v>34</v>
      </c>
      <c r="I23" s="49"/>
      <c r="J23" s="49">
        <v>6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43</v>
      </c>
      <c r="X23" s="48" t="s">
        <v>16</v>
      </c>
      <c r="Y23" s="51"/>
      <c r="Z23" s="51"/>
      <c r="AA23" s="51">
        <v>17</v>
      </c>
      <c r="AB23" s="51">
        <v>6</v>
      </c>
      <c r="AC23" s="51">
        <v>20</v>
      </c>
      <c r="AD23" s="51">
        <v>39</v>
      </c>
      <c r="AE23" s="51"/>
      <c r="AF23" s="51">
        <v>10</v>
      </c>
      <c r="AG23" s="51"/>
      <c r="AH23" s="51">
        <v>5</v>
      </c>
      <c r="AI23" s="51">
        <v>10</v>
      </c>
      <c r="AJ23" s="51">
        <v>20</v>
      </c>
      <c r="AK23" s="51">
        <v>35</v>
      </c>
      <c r="AL23" s="51"/>
      <c r="AM23" s="51">
        <v>24</v>
      </c>
      <c r="AN23" s="51"/>
      <c r="AO23" s="51"/>
      <c r="AP23" s="51"/>
      <c r="AQ23" s="51"/>
      <c r="AR23" s="51"/>
      <c r="AS23" s="51"/>
      <c r="AT23" s="51"/>
      <c r="AU23" s="52">
        <f t="shared" si="1"/>
        <v>186</v>
      </c>
      <c r="AV23" s="48" t="s">
        <v>16</v>
      </c>
      <c r="AW23" s="53"/>
      <c r="AX23" s="53"/>
      <c r="AY23" s="53">
        <v>2</v>
      </c>
      <c r="AZ23" s="53"/>
      <c r="BA23" s="53">
        <v>10</v>
      </c>
      <c r="BB23" s="53">
        <v>55</v>
      </c>
      <c r="BC23" s="53"/>
      <c r="BD23" s="53"/>
      <c r="BE23" s="53">
        <v>15</v>
      </c>
      <c r="BF23" s="53">
        <v>10</v>
      </c>
      <c r="BG23" s="53"/>
      <c r="BH23" s="53"/>
      <c r="BI23" s="53"/>
      <c r="BJ23" s="53">
        <v>4</v>
      </c>
      <c r="BK23" s="53">
        <v>4</v>
      </c>
      <c r="BL23" s="53"/>
      <c r="BM23" s="53"/>
      <c r="BN23" s="53"/>
      <c r="BO23" s="53"/>
      <c r="BP23" s="53">
        <v>5</v>
      </c>
      <c r="BQ23" s="53">
        <v>2</v>
      </c>
      <c r="BR23" s="53">
        <v>2</v>
      </c>
      <c r="BS23" s="53">
        <v>2</v>
      </c>
      <c r="BT23" s="53">
        <v>2</v>
      </c>
      <c r="BU23" s="53">
        <v>2</v>
      </c>
      <c r="BV23" s="53"/>
      <c r="BW23" s="53"/>
      <c r="BX23" s="53"/>
      <c r="BY23" s="53"/>
      <c r="BZ23" s="53">
        <v>14</v>
      </c>
      <c r="CA23" s="53"/>
      <c r="CB23" s="53">
        <f t="shared" si="2"/>
        <v>129</v>
      </c>
      <c r="CC23" s="56">
        <f t="shared" si="3"/>
        <v>358</v>
      </c>
    </row>
    <row r="24" spans="1:81" x14ac:dyDescent="0.25">
      <c r="A24" s="46">
        <v>22</v>
      </c>
      <c r="B24" s="46">
        <v>22</v>
      </c>
      <c r="C24" s="47" t="s">
        <v>64</v>
      </c>
      <c r="D24" s="48" t="s">
        <v>65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0</v>
      </c>
      <c r="X24" s="48" t="s">
        <v>64</v>
      </c>
      <c r="Y24" s="51"/>
      <c r="Z24" s="51"/>
      <c r="AA24" s="51"/>
      <c r="AB24" s="51"/>
      <c r="AC24" s="51"/>
      <c r="AD24" s="51"/>
      <c r="AE24" s="51"/>
      <c r="AF24" s="51">
        <v>48</v>
      </c>
      <c r="AG24" s="51"/>
      <c r="AH24" s="51"/>
      <c r="AI24" s="51"/>
      <c r="AJ24" s="51"/>
      <c r="AK24" s="51"/>
      <c r="AL24" s="51"/>
      <c r="AM24" s="51">
        <v>80</v>
      </c>
      <c r="AN24" s="51"/>
      <c r="AO24" s="51"/>
      <c r="AP24" s="51"/>
      <c r="AQ24" s="51"/>
      <c r="AR24" s="51"/>
      <c r="AS24" s="51"/>
      <c r="AT24" s="51"/>
      <c r="AU24" s="52">
        <f t="shared" si="1"/>
        <v>128</v>
      </c>
      <c r="AV24" s="48" t="s">
        <v>64</v>
      </c>
      <c r="AW24" s="53"/>
      <c r="AX24" s="53"/>
      <c r="AY24" s="53"/>
      <c r="AZ24" s="53">
        <v>3</v>
      </c>
      <c r="BA24" s="53">
        <v>14</v>
      </c>
      <c r="BB24" s="53">
        <v>16</v>
      </c>
      <c r="BC24" s="53">
        <v>2</v>
      </c>
      <c r="BD24" s="53">
        <v>20</v>
      </c>
      <c r="BE24" s="53"/>
      <c r="BF24" s="53">
        <v>18</v>
      </c>
      <c r="BG24" s="53">
        <v>15</v>
      </c>
      <c r="BH24" s="53">
        <v>15</v>
      </c>
      <c r="BI24" s="53">
        <v>15</v>
      </c>
      <c r="BJ24" s="53"/>
      <c r="BK24" s="53"/>
      <c r="BL24" s="53"/>
      <c r="BM24" s="53"/>
      <c r="BN24" s="53"/>
      <c r="BO24" s="53">
        <v>30</v>
      </c>
      <c r="BP24" s="53"/>
      <c r="BQ24" s="53"/>
      <c r="BR24" s="53"/>
      <c r="BS24" s="53"/>
      <c r="BT24" s="53"/>
      <c r="BU24" s="53"/>
      <c r="BV24" s="53"/>
      <c r="BW24" s="53">
        <v>20</v>
      </c>
      <c r="BX24" s="53">
        <v>15</v>
      </c>
      <c r="BY24" s="53">
        <v>15</v>
      </c>
      <c r="BZ24" s="53"/>
      <c r="CA24" s="53"/>
      <c r="CB24" s="53">
        <f t="shared" si="2"/>
        <v>198</v>
      </c>
      <c r="CC24" s="56">
        <f t="shared" si="3"/>
        <v>326</v>
      </c>
    </row>
    <row r="25" spans="1:81" x14ac:dyDescent="0.25">
      <c r="A25" s="46">
        <v>23</v>
      </c>
      <c r="B25" s="46">
        <v>23</v>
      </c>
      <c r="C25" s="47" t="s">
        <v>67</v>
      </c>
      <c r="D25" s="48" t="s">
        <v>145</v>
      </c>
      <c r="E25" s="49"/>
      <c r="F25" s="49">
        <v>13</v>
      </c>
      <c r="G25" s="49">
        <v>5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18</v>
      </c>
      <c r="X25" s="48" t="s">
        <v>67</v>
      </c>
      <c r="Y25" s="51">
        <v>27</v>
      </c>
      <c r="Z25" s="51">
        <v>27</v>
      </c>
      <c r="AA25" s="51"/>
      <c r="AB25" s="51"/>
      <c r="AC25" s="51">
        <v>33</v>
      </c>
      <c r="AD25" s="51">
        <v>35</v>
      </c>
      <c r="AE25" s="51"/>
      <c r="AF25" s="51"/>
      <c r="AG25" s="51"/>
      <c r="AH25" s="51">
        <v>47</v>
      </c>
      <c r="AI25" s="51">
        <v>35</v>
      </c>
      <c r="AJ25" s="51">
        <v>61</v>
      </c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2">
        <f t="shared" si="1"/>
        <v>265</v>
      </c>
      <c r="AV25" s="48" t="s">
        <v>67</v>
      </c>
      <c r="AW25" s="53"/>
      <c r="AX25" s="53"/>
      <c r="AY25" s="53"/>
      <c r="AZ25" s="53"/>
      <c r="BA25" s="53">
        <v>5</v>
      </c>
      <c r="BB25" s="53">
        <v>14</v>
      </c>
      <c r="BC25" s="53"/>
      <c r="BD25" s="53"/>
      <c r="BE25" s="53"/>
      <c r="BF25" s="53"/>
      <c r="BG25" s="53"/>
      <c r="BH25" s="53"/>
      <c r="BI25" s="53"/>
      <c r="BJ25" s="53">
        <v>6</v>
      </c>
      <c r="BK25" s="53">
        <v>9</v>
      </c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>
        <v>6</v>
      </c>
      <c r="CA25" s="53"/>
      <c r="CB25" s="53">
        <f t="shared" si="2"/>
        <v>40</v>
      </c>
      <c r="CC25" s="56">
        <f t="shared" si="3"/>
        <v>323</v>
      </c>
    </row>
    <row r="26" spans="1:81" x14ac:dyDescent="0.25">
      <c r="A26" s="46">
        <v>24</v>
      </c>
      <c r="B26" s="46">
        <v>24</v>
      </c>
      <c r="C26" s="47" t="s">
        <v>2</v>
      </c>
      <c r="D26" s="48" t="s">
        <v>93</v>
      </c>
      <c r="E26" s="49"/>
      <c r="F26" s="49"/>
      <c r="G26" s="49">
        <v>7</v>
      </c>
      <c r="H26" s="49"/>
      <c r="I26" s="49"/>
      <c r="J26" s="49">
        <v>146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153</v>
      </c>
      <c r="X26" s="48" t="s">
        <v>2</v>
      </c>
      <c r="Y26" s="51"/>
      <c r="Z26" s="51"/>
      <c r="AA26" s="51">
        <v>13</v>
      </c>
      <c r="AB26" s="51">
        <v>20</v>
      </c>
      <c r="AC26" s="51">
        <v>10</v>
      </c>
      <c r="AD26" s="51">
        <v>5</v>
      </c>
      <c r="AE26" s="51"/>
      <c r="AF26" s="51"/>
      <c r="AG26" s="51"/>
      <c r="AH26" s="51"/>
      <c r="AI26" s="51">
        <v>5</v>
      </c>
      <c r="AJ26" s="51">
        <v>18</v>
      </c>
      <c r="AK26" s="51">
        <v>5</v>
      </c>
      <c r="AL26" s="51">
        <v>9</v>
      </c>
      <c r="AM26" s="51"/>
      <c r="AN26" s="51">
        <v>26</v>
      </c>
      <c r="AO26" s="51">
        <v>9</v>
      </c>
      <c r="AP26" s="51"/>
      <c r="AQ26" s="51"/>
      <c r="AR26" s="51"/>
      <c r="AS26" s="51"/>
      <c r="AT26" s="51"/>
      <c r="AU26" s="52">
        <f t="shared" si="1"/>
        <v>120</v>
      </c>
      <c r="AV26" s="48" t="s">
        <v>2</v>
      </c>
      <c r="AW26" s="53"/>
      <c r="AX26" s="53"/>
      <c r="AY26" s="53"/>
      <c r="AZ26" s="53"/>
      <c r="BA26" s="53">
        <v>10</v>
      </c>
      <c r="BB26" s="53">
        <v>10</v>
      </c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>
        <f t="shared" si="2"/>
        <v>20</v>
      </c>
      <c r="CC26" s="56">
        <f t="shared" si="3"/>
        <v>293</v>
      </c>
    </row>
    <row r="27" spans="1:81" x14ac:dyDescent="0.25">
      <c r="A27" s="46">
        <v>25</v>
      </c>
      <c r="B27" s="46">
        <v>25</v>
      </c>
      <c r="C27" s="47" t="s">
        <v>42</v>
      </c>
      <c r="D27" s="48" t="s">
        <v>127</v>
      </c>
      <c r="E27" s="49">
        <v>12</v>
      </c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12</v>
      </c>
      <c r="X27" s="48" t="s">
        <v>42</v>
      </c>
      <c r="Y27" s="51"/>
      <c r="Z27" s="51"/>
      <c r="AA27" s="51"/>
      <c r="AB27" s="51"/>
      <c r="AC27" s="51"/>
      <c r="AD27" s="51">
        <v>27</v>
      </c>
      <c r="AE27" s="51"/>
      <c r="AF27" s="51">
        <v>72</v>
      </c>
      <c r="AG27" s="51"/>
      <c r="AH27" s="51"/>
      <c r="AI27" s="51"/>
      <c r="AJ27" s="51"/>
      <c r="AK27" s="51"/>
      <c r="AL27" s="51"/>
      <c r="AM27" s="51">
        <v>50</v>
      </c>
      <c r="AN27" s="51"/>
      <c r="AO27" s="51"/>
      <c r="AP27" s="51"/>
      <c r="AQ27" s="51"/>
      <c r="AR27" s="51"/>
      <c r="AS27" s="51"/>
      <c r="AT27" s="51"/>
      <c r="AU27" s="52">
        <f t="shared" si="1"/>
        <v>149</v>
      </c>
      <c r="AV27" s="48" t="s">
        <v>42</v>
      </c>
      <c r="AW27" s="53"/>
      <c r="AX27" s="53"/>
      <c r="AY27" s="53">
        <v>8</v>
      </c>
      <c r="AZ27" s="53"/>
      <c r="BA27" s="53">
        <v>5</v>
      </c>
      <c r="BB27" s="53">
        <v>14</v>
      </c>
      <c r="BC27" s="53">
        <v>2</v>
      </c>
      <c r="BD27" s="53"/>
      <c r="BE27" s="53">
        <v>27</v>
      </c>
      <c r="BF27" s="53">
        <v>30</v>
      </c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>
        <v>9</v>
      </c>
      <c r="CA27" s="53"/>
      <c r="CB27" s="53">
        <f t="shared" si="2"/>
        <v>95</v>
      </c>
      <c r="CC27" s="56">
        <f t="shared" si="3"/>
        <v>256</v>
      </c>
    </row>
    <row r="28" spans="1:81" x14ac:dyDescent="0.25">
      <c r="A28" s="46">
        <v>26</v>
      </c>
      <c r="B28" s="46">
        <v>26</v>
      </c>
      <c r="C28" s="47" t="s">
        <v>73</v>
      </c>
      <c r="D28" s="48" t="s">
        <v>150</v>
      </c>
      <c r="E28" s="49"/>
      <c r="F28" s="49">
        <v>11</v>
      </c>
      <c r="G28" s="49">
        <v>2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13</v>
      </c>
      <c r="X28" s="48" t="s">
        <v>73</v>
      </c>
      <c r="Y28" s="51">
        <v>9</v>
      </c>
      <c r="Z28" s="51">
        <v>8</v>
      </c>
      <c r="AA28" s="51"/>
      <c r="AB28" s="51"/>
      <c r="AC28" s="51"/>
      <c r="AD28" s="51"/>
      <c r="AE28" s="51"/>
      <c r="AF28" s="51"/>
      <c r="AG28" s="51"/>
      <c r="AH28" s="51">
        <v>53</v>
      </c>
      <c r="AI28" s="51">
        <v>17</v>
      </c>
      <c r="AJ28" s="51">
        <v>45</v>
      </c>
      <c r="AK28" s="51">
        <v>19</v>
      </c>
      <c r="AL28" s="51">
        <v>27</v>
      </c>
      <c r="AM28" s="51"/>
      <c r="AN28" s="51"/>
      <c r="AO28" s="51"/>
      <c r="AP28" s="51"/>
      <c r="AQ28" s="51"/>
      <c r="AR28" s="51">
        <v>61</v>
      </c>
      <c r="AS28" s="51"/>
      <c r="AT28" s="51"/>
      <c r="AU28" s="52">
        <f t="shared" si="1"/>
        <v>239</v>
      </c>
      <c r="AV28" s="48" t="s">
        <v>73</v>
      </c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>
        <f t="shared" si="2"/>
        <v>0</v>
      </c>
      <c r="CC28" s="56">
        <f t="shared" si="3"/>
        <v>252</v>
      </c>
    </row>
    <row r="29" spans="1:81" x14ac:dyDescent="0.25">
      <c r="A29" s="46">
        <v>27</v>
      </c>
      <c r="B29" s="46">
        <v>27</v>
      </c>
      <c r="C29" s="47" t="s">
        <v>36</v>
      </c>
      <c r="D29" s="48" t="s">
        <v>122</v>
      </c>
      <c r="E29" s="49">
        <v>25</v>
      </c>
      <c r="F29" s="49"/>
      <c r="G29" s="49">
        <v>14</v>
      </c>
      <c r="H29" s="49"/>
      <c r="I29" s="49">
        <v>4</v>
      </c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43</v>
      </c>
      <c r="X29" s="48" t="s">
        <v>36</v>
      </c>
      <c r="Y29" s="51"/>
      <c r="Z29" s="51"/>
      <c r="AA29" s="51">
        <v>4</v>
      </c>
      <c r="AB29" s="51"/>
      <c r="AC29" s="51"/>
      <c r="AD29" s="51">
        <v>63</v>
      </c>
      <c r="AE29" s="51"/>
      <c r="AF29" s="51"/>
      <c r="AG29" s="51"/>
      <c r="AH29" s="51"/>
      <c r="AI29" s="51">
        <v>21</v>
      </c>
      <c r="AJ29" s="51">
        <v>40</v>
      </c>
      <c r="AK29" s="51"/>
      <c r="AL29" s="51">
        <v>31</v>
      </c>
      <c r="AM29" s="51">
        <v>12</v>
      </c>
      <c r="AN29" s="51"/>
      <c r="AO29" s="51"/>
      <c r="AP29" s="51">
        <v>5</v>
      </c>
      <c r="AQ29" s="51"/>
      <c r="AR29" s="51"/>
      <c r="AS29" s="51">
        <v>21</v>
      </c>
      <c r="AT29" s="51"/>
      <c r="AU29" s="52">
        <f t="shared" si="1"/>
        <v>197</v>
      </c>
      <c r="AV29" s="48" t="s">
        <v>36</v>
      </c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>
        <v>2</v>
      </c>
      <c r="BU29" s="53">
        <v>2</v>
      </c>
      <c r="BV29" s="53"/>
      <c r="BW29" s="53"/>
      <c r="BX29" s="53"/>
      <c r="BY29" s="53"/>
      <c r="BZ29" s="53">
        <v>4</v>
      </c>
      <c r="CA29" s="53"/>
      <c r="CB29" s="53">
        <f t="shared" si="2"/>
        <v>8</v>
      </c>
      <c r="CC29" s="56">
        <f t="shared" si="3"/>
        <v>248</v>
      </c>
    </row>
    <row r="30" spans="1:81" x14ac:dyDescent="0.25">
      <c r="A30" s="46">
        <v>28</v>
      </c>
      <c r="B30" s="46">
        <v>28</v>
      </c>
      <c r="C30" s="47" t="s">
        <v>78</v>
      </c>
      <c r="D30" s="48" t="s">
        <v>156</v>
      </c>
      <c r="E30" s="49">
        <v>23</v>
      </c>
      <c r="F30" s="49"/>
      <c r="G30" s="49">
        <v>2</v>
      </c>
      <c r="H30" s="49"/>
      <c r="I30" s="49">
        <v>4</v>
      </c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29</v>
      </c>
      <c r="X30" s="48" t="s">
        <v>78</v>
      </c>
      <c r="Y30" s="51"/>
      <c r="Z30" s="51"/>
      <c r="AA30" s="51">
        <v>29</v>
      </c>
      <c r="AB30" s="51"/>
      <c r="AC30" s="51">
        <v>10</v>
      </c>
      <c r="AD30" s="51">
        <v>10</v>
      </c>
      <c r="AE30" s="51"/>
      <c r="AF30" s="51">
        <v>10</v>
      </c>
      <c r="AG30" s="51"/>
      <c r="AH30" s="51"/>
      <c r="AI30" s="51">
        <v>4</v>
      </c>
      <c r="AJ30" s="51">
        <v>4</v>
      </c>
      <c r="AK30" s="51">
        <v>27</v>
      </c>
      <c r="AL30" s="51">
        <v>4</v>
      </c>
      <c r="AM30" s="51">
        <v>24</v>
      </c>
      <c r="AN30" s="51">
        <v>17</v>
      </c>
      <c r="AO30" s="51"/>
      <c r="AP30" s="51">
        <v>31</v>
      </c>
      <c r="AQ30" s="51">
        <v>3</v>
      </c>
      <c r="AR30" s="51"/>
      <c r="AS30" s="51"/>
      <c r="AT30" s="51">
        <v>6</v>
      </c>
      <c r="AU30" s="52">
        <f t="shared" si="1"/>
        <v>179</v>
      </c>
      <c r="AV30" s="48" t="s">
        <v>78</v>
      </c>
      <c r="AW30" s="53"/>
      <c r="AX30" s="53"/>
      <c r="AY30" s="53">
        <v>2</v>
      </c>
      <c r="AZ30" s="53"/>
      <c r="BA30" s="53">
        <v>5</v>
      </c>
      <c r="BB30" s="53">
        <v>5</v>
      </c>
      <c r="BC30" s="53"/>
      <c r="BD30" s="53"/>
      <c r="BE30" s="53">
        <v>5</v>
      </c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>
        <f t="shared" si="2"/>
        <v>17</v>
      </c>
      <c r="CC30" s="56">
        <f t="shared" si="3"/>
        <v>225</v>
      </c>
    </row>
    <row r="31" spans="1:81" x14ac:dyDescent="0.25">
      <c r="A31" s="46">
        <v>29</v>
      </c>
      <c r="B31" s="46">
        <v>29</v>
      </c>
      <c r="C31" s="47" t="s">
        <v>25</v>
      </c>
      <c r="D31" s="48" t="s">
        <v>111</v>
      </c>
      <c r="E31" s="49">
        <v>11</v>
      </c>
      <c r="F31" s="49"/>
      <c r="G31" s="49">
        <v>1</v>
      </c>
      <c r="H31" s="49">
        <v>3</v>
      </c>
      <c r="I31" s="49">
        <v>5</v>
      </c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20</v>
      </c>
      <c r="X31" s="48" t="s">
        <v>25</v>
      </c>
      <c r="Y31" s="51">
        <v>23</v>
      </c>
      <c r="Z31" s="51">
        <v>4</v>
      </c>
      <c r="AA31" s="51">
        <v>8</v>
      </c>
      <c r="AB31" s="51">
        <v>3</v>
      </c>
      <c r="AC31" s="51"/>
      <c r="AD31" s="51"/>
      <c r="AE31" s="51"/>
      <c r="AF31" s="51"/>
      <c r="AG31" s="51"/>
      <c r="AH31" s="51"/>
      <c r="AI31" s="51"/>
      <c r="AJ31" s="51">
        <v>25</v>
      </c>
      <c r="AK31" s="51">
        <v>5</v>
      </c>
      <c r="AL31" s="51">
        <v>2</v>
      </c>
      <c r="AM31" s="51">
        <v>12</v>
      </c>
      <c r="AN31" s="51"/>
      <c r="AO31" s="51"/>
      <c r="AP31" s="51">
        <v>17</v>
      </c>
      <c r="AQ31" s="51">
        <v>3</v>
      </c>
      <c r="AR31" s="51"/>
      <c r="AS31" s="51">
        <v>4</v>
      </c>
      <c r="AT31" s="51"/>
      <c r="AU31" s="52">
        <f t="shared" si="1"/>
        <v>106</v>
      </c>
      <c r="AV31" s="48" t="s">
        <v>25</v>
      </c>
      <c r="AW31" s="53"/>
      <c r="AX31" s="53"/>
      <c r="AY31" s="53"/>
      <c r="AZ31" s="53">
        <v>2</v>
      </c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>
        <v>2</v>
      </c>
      <c r="CA31" s="53"/>
      <c r="CB31" s="53">
        <f t="shared" si="2"/>
        <v>4</v>
      </c>
      <c r="CC31" s="56">
        <f t="shared" si="3"/>
        <v>130</v>
      </c>
    </row>
    <row r="32" spans="1:81" x14ac:dyDescent="0.25">
      <c r="A32" s="46">
        <v>30</v>
      </c>
      <c r="B32" s="46">
        <v>30</v>
      </c>
      <c r="C32" s="47" t="s">
        <v>52</v>
      </c>
      <c r="D32" s="48" t="s">
        <v>180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52</v>
      </c>
      <c r="Y32" s="51"/>
      <c r="Z32" s="51"/>
      <c r="AA32" s="51">
        <v>13</v>
      </c>
      <c r="AB32" s="51"/>
      <c r="AC32" s="51"/>
      <c r="AD32" s="51">
        <v>12</v>
      </c>
      <c r="AE32" s="51"/>
      <c r="AF32" s="51">
        <v>10</v>
      </c>
      <c r="AG32" s="51"/>
      <c r="AH32" s="51"/>
      <c r="AI32" s="51"/>
      <c r="AJ32" s="51"/>
      <c r="AK32" s="51">
        <v>24</v>
      </c>
      <c r="AL32" s="51"/>
      <c r="AM32" s="51">
        <v>12</v>
      </c>
      <c r="AN32" s="51"/>
      <c r="AO32" s="51"/>
      <c r="AP32" s="51"/>
      <c r="AQ32" s="51"/>
      <c r="AR32" s="51"/>
      <c r="AS32" s="51"/>
      <c r="AT32" s="51"/>
      <c r="AU32" s="52">
        <f t="shared" si="1"/>
        <v>71</v>
      </c>
      <c r="AV32" s="48" t="s">
        <v>52</v>
      </c>
      <c r="AW32" s="53"/>
      <c r="AX32" s="53"/>
      <c r="AY32" s="53"/>
      <c r="AZ32" s="53"/>
      <c r="BA32" s="53">
        <v>5</v>
      </c>
      <c r="BB32" s="53">
        <v>5</v>
      </c>
      <c r="BC32" s="53">
        <v>2</v>
      </c>
      <c r="BD32" s="53"/>
      <c r="BE32" s="53">
        <v>5</v>
      </c>
      <c r="BF32" s="53">
        <v>5</v>
      </c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>
        <v>8</v>
      </c>
      <c r="CA32" s="53"/>
      <c r="CB32" s="53">
        <f t="shared" si="2"/>
        <v>30</v>
      </c>
      <c r="CC32" s="56">
        <f t="shared" si="3"/>
        <v>101</v>
      </c>
    </row>
    <row r="33" spans="1:81" x14ac:dyDescent="0.25">
      <c r="A33" s="46">
        <v>31</v>
      </c>
      <c r="B33" s="46">
        <v>31</v>
      </c>
      <c r="C33" s="47" t="s">
        <v>79</v>
      </c>
      <c r="D33" s="48" t="s">
        <v>157</v>
      </c>
      <c r="E33" s="49">
        <v>5</v>
      </c>
      <c r="F33" s="49"/>
      <c r="G33" s="49"/>
      <c r="H33" s="49"/>
      <c r="I33" s="49">
        <v>4</v>
      </c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9</v>
      </c>
      <c r="X33" s="48" t="s">
        <v>79</v>
      </c>
      <c r="Y33" s="51"/>
      <c r="Z33" s="51"/>
      <c r="AA33" s="51">
        <v>9</v>
      </c>
      <c r="AB33" s="51">
        <v>7</v>
      </c>
      <c r="AC33" s="51"/>
      <c r="AD33" s="51"/>
      <c r="AE33" s="51"/>
      <c r="AF33" s="51"/>
      <c r="AG33" s="51"/>
      <c r="AH33" s="51"/>
      <c r="AI33" s="51">
        <v>5</v>
      </c>
      <c r="AJ33" s="51">
        <v>17</v>
      </c>
      <c r="AK33" s="51">
        <v>10</v>
      </c>
      <c r="AL33" s="51">
        <v>7</v>
      </c>
      <c r="AM33" s="51"/>
      <c r="AN33" s="51"/>
      <c r="AO33" s="51"/>
      <c r="AP33" s="51">
        <v>12</v>
      </c>
      <c r="AQ33" s="51">
        <v>13</v>
      </c>
      <c r="AR33" s="51"/>
      <c r="AS33" s="51"/>
      <c r="AT33" s="51"/>
      <c r="AU33" s="52">
        <f t="shared" si="1"/>
        <v>80</v>
      </c>
      <c r="AV33" s="48" t="s">
        <v>79</v>
      </c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>
        <f t="shared" si="2"/>
        <v>0</v>
      </c>
      <c r="CC33" s="56">
        <f t="shared" si="3"/>
        <v>89</v>
      </c>
    </row>
    <row r="34" spans="1:81" x14ac:dyDescent="0.25">
      <c r="A34" s="46">
        <v>32</v>
      </c>
      <c r="B34" s="46">
        <v>32</v>
      </c>
      <c r="C34" s="47" t="s">
        <v>61</v>
      </c>
      <c r="D34" s="48" t="s">
        <v>143</v>
      </c>
      <c r="E34" s="49"/>
      <c r="F34" s="49">
        <v>4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4</v>
      </c>
      <c r="X34" s="48" t="s">
        <v>61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>
        <v>16</v>
      </c>
      <c r="AI34" s="51"/>
      <c r="AJ34" s="51">
        <v>5</v>
      </c>
      <c r="AK34" s="51"/>
      <c r="AL34" s="51"/>
      <c r="AM34" s="51"/>
      <c r="AN34" s="51"/>
      <c r="AO34" s="51"/>
      <c r="AP34" s="51"/>
      <c r="AQ34" s="51"/>
      <c r="AR34" s="51">
        <v>58</v>
      </c>
      <c r="AS34" s="51"/>
      <c r="AT34" s="51"/>
      <c r="AU34" s="52">
        <f t="shared" si="1"/>
        <v>79</v>
      </c>
      <c r="AV34" s="48" t="s">
        <v>61</v>
      </c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>
        <f t="shared" si="2"/>
        <v>0</v>
      </c>
      <c r="CC34" s="56">
        <f t="shared" si="3"/>
        <v>83</v>
      </c>
    </row>
    <row r="35" spans="1:81" x14ac:dyDescent="0.25">
      <c r="A35" s="46">
        <v>33</v>
      </c>
      <c r="B35" s="46">
        <v>33</v>
      </c>
      <c r="C35" s="47" t="s">
        <v>62</v>
      </c>
      <c r="D35" s="48" t="s">
        <v>144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62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>
        <v>80</v>
      </c>
      <c r="AS35" s="51"/>
      <c r="AT35" s="51"/>
      <c r="AU35" s="52">
        <f t="shared" si="1"/>
        <v>80</v>
      </c>
      <c r="AV35" s="48" t="s">
        <v>62</v>
      </c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>
        <f t="shared" si="2"/>
        <v>0</v>
      </c>
      <c r="CC35" s="56">
        <f t="shared" si="3"/>
        <v>80</v>
      </c>
    </row>
    <row r="36" spans="1:81" x14ac:dyDescent="0.25">
      <c r="A36" s="46">
        <v>34</v>
      </c>
      <c r="B36" s="46">
        <v>34</v>
      </c>
      <c r="C36" s="47" t="s">
        <v>72</v>
      </c>
      <c r="D36" s="48" t="s">
        <v>149</v>
      </c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0"/>
        <v>0</v>
      </c>
      <c r="X36" s="48" t="s">
        <v>72</v>
      </c>
      <c r="Y36" s="51">
        <v>14</v>
      </c>
      <c r="Z36" s="51">
        <v>41</v>
      </c>
      <c r="AA36" s="51"/>
      <c r="AB36" s="51"/>
      <c r="AC36" s="51"/>
      <c r="AD36" s="51"/>
      <c r="AE36" s="51"/>
      <c r="AF36" s="51"/>
      <c r="AG36" s="51"/>
      <c r="AH36" s="51">
        <v>10</v>
      </c>
      <c r="AI36" s="51"/>
      <c r="AJ36" s="51">
        <v>5</v>
      </c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2">
        <f t="shared" si="1"/>
        <v>70</v>
      </c>
      <c r="AV36" s="48" t="s">
        <v>72</v>
      </c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>
        <f t="shared" si="2"/>
        <v>0</v>
      </c>
      <c r="CC36" s="56">
        <f t="shared" si="3"/>
        <v>70</v>
      </c>
    </row>
    <row r="37" spans="1:81" x14ac:dyDescent="0.25">
      <c r="A37" s="46">
        <v>35</v>
      </c>
      <c r="B37" s="46">
        <v>35</v>
      </c>
      <c r="C37" s="47" t="s">
        <v>69</v>
      </c>
      <c r="D37" s="48" t="s">
        <v>188</v>
      </c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0"/>
        <v>0</v>
      </c>
      <c r="X37" s="48" t="s">
        <v>69</v>
      </c>
      <c r="Y37" s="51"/>
      <c r="Z37" s="51"/>
      <c r="AA37" s="51"/>
      <c r="AB37" s="51"/>
      <c r="AC37" s="51"/>
      <c r="AD37" s="51"/>
      <c r="AE37" s="51"/>
      <c r="AF37" s="51">
        <v>10</v>
      </c>
      <c r="AG37" s="51"/>
      <c r="AH37" s="51"/>
      <c r="AI37" s="51"/>
      <c r="AJ37" s="51">
        <v>19</v>
      </c>
      <c r="AK37" s="51"/>
      <c r="AL37" s="51">
        <v>6</v>
      </c>
      <c r="AM37" s="51"/>
      <c r="AN37" s="51"/>
      <c r="AO37" s="51"/>
      <c r="AP37" s="51">
        <v>15</v>
      </c>
      <c r="AQ37" s="51">
        <v>9</v>
      </c>
      <c r="AR37" s="51"/>
      <c r="AS37" s="51"/>
      <c r="AT37" s="51"/>
      <c r="AU37" s="52">
        <f t="shared" si="1"/>
        <v>59</v>
      </c>
      <c r="AV37" s="48" t="s">
        <v>69</v>
      </c>
      <c r="AW37" s="53"/>
      <c r="AX37" s="53"/>
      <c r="AY37" s="53"/>
      <c r="AZ37" s="53"/>
      <c r="BA37" s="53"/>
      <c r="BB37" s="53"/>
      <c r="BC37" s="53"/>
      <c r="BD37" s="53"/>
      <c r="BE37" s="53">
        <v>5</v>
      </c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>
        <f t="shared" si="2"/>
        <v>5</v>
      </c>
      <c r="CC37" s="56">
        <f t="shared" si="3"/>
        <v>64</v>
      </c>
    </row>
    <row r="38" spans="1:81" x14ac:dyDescent="0.25">
      <c r="A38" s="46">
        <v>36</v>
      </c>
      <c r="B38" s="46">
        <v>36</v>
      </c>
      <c r="C38" s="47" t="s">
        <v>50</v>
      </c>
      <c r="D38" s="48" t="s">
        <v>134</v>
      </c>
      <c r="E38" s="49">
        <v>1</v>
      </c>
      <c r="F38" s="49"/>
      <c r="G38" s="49">
        <v>1</v>
      </c>
      <c r="H38" s="49">
        <v>6</v>
      </c>
      <c r="I38" s="49">
        <v>1</v>
      </c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0"/>
        <v>9</v>
      </c>
      <c r="X38" s="48" t="s">
        <v>50</v>
      </c>
      <c r="Y38" s="51">
        <v>2</v>
      </c>
      <c r="Z38" s="51">
        <v>2</v>
      </c>
      <c r="AA38" s="51">
        <v>5</v>
      </c>
      <c r="AB38" s="51">
        <v>2</v>
      </c>
      <c r="AC38" s="51"/>
      <c r="AD38" s="51"/>
      <c r="AE38" s="51"/>
      <c r="AF38" s="51"/>
      <c r="AG38" s="51"/>
      <c r="AH38" s="51"/>
      <c r="AI38" s="51">
        <v>5</v>
      </c>
      <c r="AJ38" s="51">
        <v>5</v>
      </c>
      <c r="AK38" s="51">
        <v>5</v>
      </c>
      <c r="AL38" s="51">
        <v>5</v>
      </c>
      <c r="AM38" s="51"/>
      <c r="AN38" s="51"/>
      <c r="AO38" s="51"/>
      <c r="AP38" s="51">
        <v>5</v>
      </c>
      <c r="AQ38" s="51">
        <v>4</v>
      </c>
      <c r="AR38" s="51"/>
      <c r="AS38" s="51">
        <v>10</v>
      </c>
      <c r="AT38" s="51"/>
      <c r="AU38" s="52">
        <f t="shared" si="1"/>
        <v>50</v>
      </c>
      <c r="AV38" s="48" t="s">
        <v>50</v>
      </c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>
        <v>2</v>
      </c>
      <c r="CA38" s="53"/>
      <c r="CB38" s="53">
        <f t="shared" si="2"/>
        <v>2</v>
      </c>
      <c r="CC38" s="56">
        <f t="shared" si="3"/>
        <v>61</v>
      </c>
    </row>
    <row r="39" spans="1:81" x14ac:dyDescent="0.25">
      <c r="A39" s="46">
        <v>37</v>
      </c>
      <c r="B39" s="46">
        <v>37</v>
      </c>
      <c r="C39" s="47" t="s">
        <v>12</v>
      </c>
      <c r="D39" s="48" t="s">
        <v>100</v>
      </c>
      <c r="E39" s="49"/>
      <c r="F39" s="49"/>
      <c r="G39" s="49"/>
      <c r="H39" s="49">
        <v>5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0"/>
        <v>5</v>
      </c>
      <c r="X39" s="48" t="s">
        <v>12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>
        <v>11</v>
      </c>
      <c r="AM39" s="51"/>
      <c r="AN39" s="51"/>
      <c r="AO39" s="51"/>
      <c r="AP39" s="51"/>
      <c r="AQ39" s="51">
        <v>10</v>
      </c>
      <c r="AR39" s="51"/>
      <c r="AS39" s="51"/>
      <c r="AT39" s="51"/>
      <c r="AU39" s="52">
        <f t="shared" si="1"/>
        <v>21</v>
      </c>
      <c r="AV39" s="48" t="s">
        <v>12</v>
      </c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>
        <f t="shared" si="2"/>
        <v>0</v>
      </c>
      <c r="CC39" s="56">
        <f t="shared" si="3"/>
        <v>26</v>
      </c>
    </row>
    <row r="40" spans="1:81" x14ac:dyDescent="0.25">
      <c r="A40" s="46">
        <v>38</v>
      </c>
      <c r="B40" s="46">
        <v>38</v>
      </c>
      <c r="C40" s="47" t="s">
        <v>21</v>
      </c>
      <c r="D40" s="48" t="s">
        <v>107</v>
      </c>
      <c r="E40" s="49"/>
      <c r="F40" s="49"/>
      <c r="G40" s="49"/>
      <c r="H40" s="49">
        <v>4</v>
      </c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0"/>
        <v>4</v>
      </c>
      <c r="X40" s="48" t="s">
        <v>21</v>
      </c>
      <c r="Y40" s="51"/>
      <c r="Z40" s="51"/>
      <c r="AA40" s="51">
        <v>4</v>
      </c>
      <c r="AB40" s="51"/>
      <c r="AC40" s="51"/>
      <c r="AD40" s="51"/>
      <c r="AE40" s="51"/>
      <c r="AF40" s="51"/>
      <c r="AG40" s="51"/>
      <c r="AH40" s="51"/>
      <c r="AI40" s="51"/>
      <c r="AJ40" s="51">
        <v>5</v>
      </c>
      <c r="AK40" s="51"/>
      <c r="AL40" s="51">
        <v>4</v>
      </c>
      <c r="AM40" s="51"/>
      <c r="AN40" s="51">
        <v>8</v>
      </c>
      <c r="AO40" s="51"/>
      <c r="AP40" s="51"/>
      <c r="AQ40" s="51"/>
      <c r="AR40" s="51"/>
      <c r="AS40" s="51"/>
      <c r="AT40" s="51"/>
      <c r="AU40" s="52">
        <f t="shared" si="1"/>
        <v>21</v>
      </c>
      <c r="AV40" s="48" t="s">
        <v>21</v>
      </c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>
        <f t="shared" si="2"/>
        <v>0</v>
      </c>
      <c r="CC40" s="56">
        <f t="shared" si="3"/>
        <v>25</v>
      </c>
    </row>
    <row r="41" spans="1:81" x14ac:dyDescent="0.25">
      <c r="A41" s="46">
        <v>39</v>
      </c>
      <c r="B41" s="46">
        <v>39</v>
      </c>
      <c r="C41" s="47" t="s">
        <v>10</v>
      </c>
      <c r="D41" s="48" t="s">
        <v>161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0"/>
        <v>0</v>
      </c>
      <c r="X41" s="48" t="s">
        <v>10</v>
      </c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2">
        <f t="shared" si="1"/>
        <v>0</v>
      </c>
      <c r="AV41" s="48" t="s">
        <v>10</v>
      </c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>
        <v>2</v>
      </c>
      <c r="BK41" s="53">
        <v>2</v>
      </c>
      <c r="BL41" s="53"/>
      <c r="BM41" s="53"/>
      <c r="BN41" s="53"/>
      <c r="BO41" s="53"/>
      <c r="BP41" s="53">
        <v>2</v>
      </c>
      <c r="BQ41" s="53">
        <v>2</v>
      </c>
      <c r="BR41" s="53">
        <v>2</v>
      </c>
      <c r="BS41" s="53">
        <v>2</v>
      </c>
      <c r="BT41" s="53">
        <v>2</v>
      </c>
      <c r="BU41" s="53">
        <v>2</v>
      </c>
      <c r="BV41" s="53"/>
      <c r="BW41" s="53"/>
      <c r="BX41" s="53"/>
      <c r="BY41" s="53"/>
      <c r="BZ41" s="53"/>
      <c r="CA41" s="53"/>
      <c r="CB41" s="53">
        <f t="shared" si="2"/>
        <v>16</v>
      </c>
      <c r="CC41" s="56">
        <f t="shared" si="3"/>
        <v>16</v>
      </c>
    </row>
    <row r="42" spans="1:81" x14ac:dyDescent="0.25">
      <c r="A42" s="46">
        <v>40</v>
      </c>
      <c r="B42" s="46">
        <v>40</v>
      </c>
      <c r="C42" s="47" t="s">
        <v>46</v>
      </c>
      <c r="D42" s="48" t="s">
        <v>132</v>
      </c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0"/>
        <v>0</v>
      </c>
      <c r="X42" s="48" t="s">
        <v>46</v>
      </c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>
        <v>14</v>
      </c>
      <c r="AT42" s="51"/>
      <c r="AU42" s="52">
        <f t="shared" si="1"/>
        <v>14</v>
      </c>
      <c r="AV42" s="48" t="s">
        <v>46</v>
      </c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>
        <f t="shared" si="2"/>
        <v>0</v>
      </c>
      <c r="CC42" s="56">
        <f t="shared" si="3"/>
        <v>14</v>
      </c>
    </row>
    <row r="43" spans="1:81" x14ac:dyDescent="0.25">
      <c r="A43" s="46">
        <v>41</v>
      </c>
      <c r="B43" s="46">
        <v>41</v>
      </c>
      <c r="C43" s="47" t="s">
        <v>172</v>
      </c>
      <c r="D43" s="48" t="s">
        <v>173</v>
      </c>
      <c r="E43" s="49"/>
      <c r="F43" s="49"/>
      <c r="G43" s="49"/>
      <c r="H43" s="49">
        <v>10</v>
      </c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0"/>
        <v>10</v>
      </c>
      <c r="X43" s="48" t="s">
        <v>172</v>
      </c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2">
        <f t="shared" si="1"/>
        <v>0</v>
      </c>
      <c r="AV43" s="48" t="s">
        <v>172</v>
      </c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>
        <f t="shared" si="2"/>
        <v>0</v>
      </c>
      <c r="CC43" s="56">
        <f t="shared" si="3"/>
        <v>10</v>
      </c>
    </row>
    <row r="44" spans="1:81" x14ac:dyDescent="0.25">
      <c r="A44" s="46">
        <v>42</v>
      </c>
      <c r="B44" s="46">
        <v>42</v>
      </c>
      <c r="C44" s="47" t="s">
        <v>9</v>
      </c>
      <c r="D44" s="48" t="s">
        <v>98</v>
      </c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0"/>
        <v>0</v>
      </c>
      <c r="X44" s="48" t="s">
        <v>9</v>
      </c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2">
        <f t="shared" si="1"/>
        <v>0</v>
      </c>
      <c r="AV44" s="48" t="s">
        <v>9</v>
      </c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>
        <v>2</v>
      </c>
      <c r="BK44" s="53">
        <v>2</v>
      </c>
      <c r="BL44" s="53"/>
      <c r="BM44" s="53"/>
      <c r="BN44" s="53"/>
      <c r="BO44" s="53"/>
      <c r="BP44" s="53"/>
      <c r="BQ44" s="53"/>
      <c r="BR44" s="53"/>
      <c r="BS44" s="53"/>
      <c r="BT44" s="53">
        <v>2</v>
      </c>
      <c r="BU44" s="53">
        <v>2</v>
      </c>
      <c r="BV44" s="53"/>
      <c r="BW44" s="53"/>
      <c r="BX44" s="53"/>
      <c r="BY44" s="53"/>
      <c r="BZ44" s="53"/>
      <c r="CA44" s="53"/>
      <c r="CB44" s="53">
        <f t="shared" si="2"/>
        <v>8</v>
      </c>
      <c r="CC44" s="56">
        <f t="shared" si="3"/>
        <v>8</v>
      </c>
    </row>
    <row r="45" spans="1:81" x14ac:dyDescent="0.25">
      <c r="A45" s="46">
        <v>43</v>
      </c>
      <c r="B45" s="46">
        <v>42</v>
      </c>
      <c r="C45" s="54" t="s">
        <v>193</v>
      </c>
      <c r="D45" s="48" t="s">
        <v>194</v>
      </c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0"/>
        <v>0</v>
      </c>
      <c r="X45" s="55" t="s">
        <v>193</v>
      </c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>
        <v>8</v>
      </c>
      <c r="AP45" s="51"/>
      <c r="AQ45" s="51"/>
      <c r="AR45" s="51"/>
      <c r="AS45" s="51"/>
      <c r="AT45" s="51"/>
      <c r="AU45" s="52">
        <f t="shared" si="1"/>
        <v>8</v>
      </c>
      <c r="AV45" s="55" t="s">
        <v>193</v>
      </c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>
        <f t="shared" si="2"/>
        <v>0</v>
      </c>
      <c r="CC45" s="56">
        <f t="shared" si="3"/>
        <v>8</v>
      </c>
    </row>
    <row r="46" spans="1:81" x14ac:dyDescent="0.25">
      <c r="A46" s="46">
        <v>44</v>
      </c>
      <c r="B46" s="46">
        <v>44</v>
      </c>
      <c r="C46" s="47" t="s">
        <v>33</v>
      </c>
      <c r="D46" s="48" t="s">
        <v>119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0"/>
        <v>0</v>
      </c>
      <c r="X46" s="48" t="s">
        <v>33</v>
      </c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>
        <v>5</v>
      </c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2">
        <f t="shared" si="1"/>
        <v>5</v>
      </c>
      <c r="AV46" s="48" t="s">
        <v>33</v>
      </c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>
        <f t="shared" si="2"/>
        <v>0</v>
      </c>
      <c r="CC46" s="56">
        <f t="shared" si="3"/>
        <v>5</v>
      </c>
    </row>
    <row r="47" spans="1:81" x14ac:dyDescent="0.25">
      <c r="A47" s="46">
        <v>45</v>
      </c>
      <c r="B47" s="46">
        <v>45</v>
      </c>
      <c r="C47" s="47" t="s">
        <v>8</v>
      </c>
      <c r="D47" s="48" t="s">
        <v>97</v>
      </c>
      <c r="E47" s="49"/>
      <c r="F47" s="49"/>
      <c r="G47" s="49"/>
      <c r="H47" s="49">
        <v>1</v>
      </c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0"/>
        <v>1</v>
      </c>
      <c r="X47" s="48" t="s">
        <v>8</v>
      </c>
      <c r="Y47" s="51"/>
      <c r="Z47" s="51"/>
      <c r="AA47" s="51">
        <v>1</v>
      </c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>
        <v>1</v>
      </c>
      <c r="AQ47" s="51"/>
      <c r="AR47" s="51"/>
      <c r="AS47" s="51"/>
      <c r="AT47" s="51"/>
      <c r="AU47" s="52">
        <f t="shared" si="1"/>
        <v>2</v>
      </c>
      <c r="AV47" s="48" t="s">
        <v>8</v>
      </c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>
        <f t="shared" si="2"/>
        <v>0</v>
      </c>
      <c r="CC47" s="56">
        <f t="shared" si="3"/>
        <v>3</v>
      </c>
    </row>
    <row r="48" spans="1:81" x14ac:dyDescent="0.25">
      <c r="A48" s="46">
        <v>46</v>
      </c>
      <c r="B48" s="46">
        <v>46</v>
      </c>
      <c r="C48" s="47" t="s">
        <v>158</v>
      </c>
      <c r="D48" s="48" t="s">
        <v>159</v>
      </c>
      <c r="E48" s="49"/>
      <c r="F48" s="49"/>
      <c r="G48" s="49"/>
      <c r="H48" s="49"/>
      <c r="I48" s="49"/>
      <c r="J48" s="49">
        <v>2</v>
      </c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0"/>
        <v>2</v>
      </c>
      <c r="X48" s="48" t="s">
        <v>158</v>
      </c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2">
        <f t="shared" si="1"/>
        <v>0</v>
      </c>
      <c r="AV48" s="48" t="s">
        <v>158</v>
      </c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>
        <f t="shared" si="2"/>
        <v>0</v>
      </c>
      <c r="CC48" s="56">
        <f t="shared" si="3"/>
        <v>2</v>
      </c>
    </row>
    <row r="49" spans="1:81" x14ac:dyDescent="0.25">
      <c r="A49" s="46">
        <v>47</v>
      </c>
      <c r="B49" s="46">
        <v>46</v>
      </c>
      <c r="C49" s="47" t="s">
        <v>54</v>
      </c>
      <c r="D49" s="48" t="s">
        <v>136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0"/>
        <v>0</v>
      </c>
      <c r="X49" s="48" t="s">
        <v>54</v>
      </c>
      <c r="Y49" s="51"/>
      <c r="Z49" s="51"/>
      <c r="AA49" s="51">
        <v>2</v>
      </c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2">
        <f t="shared" si="1"/>
        <v>2</v>
      </c>
      <c r="AV49" s="48" t="s">
        <v>54</v>
      </c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>
        <f t="shared" si="2"/>
        <v>0</v>
      </c>
      <c r="CC49" s="56">
        <f t="shared" si="3"/>
        <v>2</v>
      </c>
    </row>
    <row r="50" spans="1:81" x14ac:dyDescent="0.25">
      <c r="A50" s="46">
        <v>48</v>
      </c>
      <c r="B50" s="46">
        <v>48</v>
      </c>
      <c r="C50" s="47" t="s">
        <v>27</v>
      </c>
      <c r="D50" s="48" t="s">
        <v>113</v>
      </c>
      <c r="E50" s="49"/>
      <c r="F50" s="49"/>
      <c r="G50" s="49"/>
      <c r="H50" s="49">
        <v>1</v>
      </c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0"/>
        <v>1</v>
      </c>
      <c r="X50" s="48" t="s">
        <v>27</v>
      </c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2">
        <f t="shared" si="1"/>
        <v>0</v>
      </c>
      <c r="AV50" s="48" t="s">
        <v>27</v>
      </c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>
        <f t="shared" si="2"/>
        <v>0</v>
      </c>
      <c r="CC50" s="56">
        <f t="shared" si="3"/>
        <v>1</v>
      </c>
    </row>
    <row r="51" spans="1:81" x14ac:dyDescent="0.25">
      <c r="A51" s="30"/>
      <c r="B51" s="30"/>
      <c r="C51" s="31"/>
      <c r="D51" s="6" t="s">
        <v>205</v>
      </c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32"/>
      <c r="Y51" s="32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32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56">
        <f>SUM(CC3:CC50)</f>
        <v>47135.200000000004</v>
      </c>
    </row>
    <row r="52" spans="1:81" x14ac:dyDescent="0.25">
      <c r="A52" s="26"/>
      <c r="B52" s="26"/>
      <c r="C52" s="25"/>
      <c r="D52" s="27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8"/>
      <c r="AW52" s="29"/>
      <c r="AX52" s="29"/>
      <c r="AY52" s="29"/>
      <c r="AZ52" s="29"/>
      <c r="BA52" s="29"/>
      <c r="BB52" s="29"/>
      <c r="BC52" s="29"/>
      <c r="BD52" s="29"/>
      <c r="BE52" s="29"/>
      <c r="BF52" s="29"/>
      <c r="BG52" s="29"/>
      <c r="BH52" s="29"/>
      <c r="BI52" s="29"/>
      <c r="BJ52" s="29"/>
      <c r="BK52" s="29"/>
      <c r="BL52" s="29"/>
      <c r="BM52" s="29"/>
      <c r="BN52" s="29"/>
      <c r="BO52" s="29"/>
      <c r="BP52" s="29"/>
      <c r="BQ52" s="29"/>
      <c r="BR52" s="29"/>
      <c r="BS52" s="29"/>
      <c r="BT52" s="29"/>
      <c r="BU52" s="29"/>
      <c r="BV52" s="29"/>
      <c r="BW52" s="29"/>
      <c r="BX52" s="29"/>
      <c r="BY52" s="29"/>
      <c r="BZ52" s="29"/>
      <c r="CA52" s="29"/>
      <c r="CB52" s="29"/>
      <c r="CC52" s="29"/>
    </row>
    <row r="53" spans="1:81" x14ac:dyDescent="0.25">
      <c r="A53" s="26"/>
      <c r="B53" s="26"/>
      <c r="C53" s="25"/>
      <c r="D53" s="27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8"/>
      <c r="AW53" s="29"/>
      <c r="AX53" s="29"/>
      <c r="AY53" s="29"/>
      <c r="AZ53" s="29"/>
      <c r="BA53" s="29"/>
      <c r="BB53" s="29"/>
      <c r="BC53" s="29"/>
      <c r="BD53" s="29"/>
      <c r="BE53" s="29"/>
      <c r="BF53" s="29"/>
      <c r="BG53" s="29"/>
      <c r="BH53" s="29"/>
      <c r="BI53" s="29"/>
      <c r="BJ53" s="29"/>
      <c r="BK53" s="29"/>
      <c r="BL53" s="29"/>
      <c r="BM53" s="29"/>
      <c r="BN53" s="29"/>
      <c r="BO53" s="29"/>
      <c r="BP53" s="29"/>
      <c r="BQ53" s="29"/>
      <c r="BR53" s="29"/>
      <c r="BS53" s="29"/>
      <c r="BT53" s="29"/>
      <c r="BU53" s="29"/>
      <c r="BV53" s="29"/>
      <c r="BW53" s="29"/>
      <c r="BX53" s="29"/>
      <c r="BY53" s="29"/>
      <c r="BZ53" s="29"/>
      <c r="CA53" s="29"/>
      <c r="CB53" s="29"/>
      <c r="CC53" s="29"/>
    </row>
    <row r="54" spans="1:81" x14ac:dyDescent="0.25">
      <c r="A54" s="26"/>
      <c r="B54" s="26"/>
      <c r="C54" s="25"/>
      <c r="D54" s="74" t="s">
        <v>211</v>
      </c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8"/>
      <c r="AW54" s="29"/>
      <c r="AX54" s="29"/>
      <c r="AY54" s="29"/>
      <c r="AZ54" s="29"/>
      <c r="BA54" s="29"/>
      <c r="BB54" s="29"/>
      <c r="BC54" s="29"/>
      <c r="BD54" s="29"/>
      <c r="BE54" s="29"/>
      <c r="BF54" s="29"/>
      <c r="BG54" s="29"/>
      <c r="BH54" s="29"/>
      <c r="BI54" s="29"/>
      <c r="BJ54" s="29"/>
      <c r="BK54" s="29"/>
      <c r="BL54" s="29"/>
      <c r="BM54" s="29"/>
      <c r="BN54" s="29"/>
      <c r="BO54" s="29"/>
      <c r="BP54" s="29"/>
      <c r="BQ54" s="29"/>
      <c r="BR54" s="29"/>
      <c r="BS54" s="29"/>
      <c r="BT54" s="29"/>
      <c r="BU54" s="29"/>
      <c r="BV54" s="29"/>
      <c r="BW54" s="29"/>
      <c r="BX54" s="29"/>
      <c r="BY54" s="29"/>
      <c r="BZ54" s="29"/>
      <c r="CA54" s="29"/>
      <c r="CB54" s="29"/>
      <c r="CC54" s="29"/>
    </row>
    <row r="55" spans="1:81" x14ac:dyDescent="0.25">
      <c r="D55" s="74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Y55" s="3"/>
    </row>
    <row r="56" spans="1:81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Y56" s="3"/>
    </row>
    <row r="57" spans="1:81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Y57" s="3"/>
    </row>
    <row r="58" spans="1:81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Y58" s="3"/>
    </row>
    <row r="59" spans="1:81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Y59" s="3"/>
    </row>
    <row r="60" spans="1:81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Y60" s="3"/>
    </row>
    <row r="61" spans="1:81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Y61" s="3"/>
    </row>
    <row r="62" spans="1:81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Y62" s="3"/>
    </row>
    <row r="63" spans="1:81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Y63" s="3"/>
    </row>
    <row r="64" spans="1:81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Y64" s="3"/>
    </row>
    <row r="65" spans="5:25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Y65" s="3"/>
    </row>
    <row r="66" spans="5:25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Y66" s="3"/>
    </row>
    <row r="67" spans="5:2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Y67" s="3"/>
    </row>
    <row r="68" spans="5:25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Y68" s="3"/>
    </row>
    <row r="69" spans="5:25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Y69" s="3"/>
    </row>
    <row r="70" spans="5:25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Y70" s="3"/>
    </row>
    <row r="71" spans="5:25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Y71" s="3"/>
    </row>
    <row r="72" spans="5:25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Y72" s="3"/>
    </row>
    <row r="73" spans="5:25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Y73" s="3"/>
    </row>
    <row r="74" spans="5:25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Y74" s="3"/>
    </row>
    <row r="75" spans="5:25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Y75" s="3"/>
    </row>
    <row r="76" spans="5:25" x14ac:dyDescent="0.2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Y76" s="3"/>
    </row>
    <row r="77" spans="5:25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Y77" s="3"/>
    </row>
    <row r="78" spans="5:25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Y78" s="3"/>
    </row>
    <row r="79" spans="5:25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Y79" s="3"/>
    </row>
    <row r="80" spans="5:25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Y80" s="3"/>
    </row>
    <row r="81" spans="5:25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Y81" s="3"/>
    </row>
    <row r="82" spans="5:25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Y82" s="3"/>
    </row>
    <row r="83" spans="5:25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Y83" s="3"/>
    </row>
    <row r="84" spans="5:25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Y84" s="3"/>
    </row>
    <row r="85" spans="5:25" x14ac:dyDescent="0.2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Y85" s="3"/>
    </row>
    <row r="86" spans="5:25" x14ac:dyDescent="0.2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Y86" s="3"/>
    </row>
    <row r="87" spans="5:25" x14ac:dyDescent="0.2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Y87" s="3"/>
    </row>
    <row r="88" spans="5:25" x14ac:dyDescent="0.2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Y88" s="3"/>
    </row>
    <row r="89" spans="5:25" x14ac:dyDescent="0.2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Y89" s="3"/>
    </row>
    <row r="90" spans="5:25" x14ac:dyDescent="0.25"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Y90" s="3"/>
    </row>
    <row r="91" spans="5:25" x14ac:dyDescent="0.25"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Y91" s="3"/>
    </row>
    <row r="92" spans="5:25" x14ac:dyDescent="0.25"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Y92" s="3"/>
    </row>
    <row r="93" spans="5:25" x14ac:dyDescent="0.25"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Y93" s="3"/>
    </row>
    <row r="94" spans="5:25" x14ac:dyDescent="0.25"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Y94" s="3"/>
    </row>
    <row r="95" spans="5:25" x14ac:dyDescent="0.25"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Y95" s="3"/>
    </row>
    <row r="96" spans="5:25" x14ac:dyDescent="0.25"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Y96" s="3"/>
    </row>
    <row r="97" spans="5:25" x14ac:dyDescent="0.25"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Y97" s="3"/>
    </row>
    <row r="98" spans="5:25" x14ac:dyDescent="0.25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Y98" s="3"/>
    </row>
    <row r="99" spans="5:25" x14ac:dyDescent="0.25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Y99" s="3"/>
    </row>
    <row r="100" spans="5:25" x14ac:dyDescent="0.25"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Y100" s="3"/>
    </row>
    <row r="101" spans="5:25" x14ac:dyDescent="0.25"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Y101" s="3"/>
    </row>
    <row r="102" spans="5:25" x14ac:dyDescent="0.25"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Y102" s="3"/>
    </row>
    <row r="103" spans="5:25" x14ac:dyDescent="0.25"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Y103" s="3"/>
    </row>
    <row r="104" spans="5:25" x14ac:dyDescent="0.25"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Y104" s="3"/>
    </row>
    <row r="105" spans="5:25" x14ac:dyDescent="0.25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Y105" s="3"/>
    </row>
    <row r="106" spans="5:25" x14ac:dyDescent="0.25"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Y106" s="3"/>
    </row>
    <row r="107" spans="5:25" x14ac:dyDescent="0.25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Y107" s="3"/>
    </row>
    <row r="108" spans="5:25" x14ac:dyDescent="0.25"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Y108" s="3"/>
    </row>
    <row r="109" spans="5:25" x14ac:dyDescent="0.25"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Y109" s="3"/>
    </row>
    <row r="110" spans="5:25" x14ac:dyDescent="0.25"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Y110" s="3"/>
    </row>
    <row r="111" spans="5:25" x14ac:dyDescent="0.25"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Y111" s="3"/>
    </row>
    <row r="112" spans="5:25" x14ac:dyDescent="0.25"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Y112" s="3"/>
    </row>
    <row r="113" spans="5:25" x14ac:dyDescent="0.2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Y113" s="3"/>
    </row>
    <row r="114" spans="5:25" x14ac:dyDescent="0.2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Y114" s="3"/>
    </row>
    <row r="115" spans="5:25" x14ac:dyDescent="0.2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Y115" s="3"/>
    </row>
    <row r="116" spans="5:25" x14ac:dyDescent="0.25"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Y116" s="3"/>
    </row>
    <row r="117" spans="5:25" x14ac:dyDescent="0.25"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Y117" s="3"/>
    </row>
    <row r="118" spans="5:25" x14ac:dyDescent="0.25"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Y118" s="3"/>
    </row>
    <row r="119" spans="5:25" x14ac:dyDescent="0.25"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Y119" s="3"/>
    </row>
    <row r="120" spans="5:25" x14ac:dyDescent="0.25"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Y120" s="3"/>
    </row>
    <row r="121" spans="5:25" x14ac:dyDescent="0.25"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Y121" s="3"/>
    </row>
    <row r="122" spans="5:25" x14ac:dyDescent="0.25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Y122" s="3"/>
    </row>
    <row r="123" spans="5:25" x14ac:dyDescent="0.25"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Y123" s="3"/>
    </row>
    <row r="124" spans="5:25" x14ac:dyDescent="0.25"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Y124" s="3"/>
    </row>
    <row r="125" spans="5:25" x14ac:dyDescent="0.25"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Y125" s="3"/>
    </row>
    <row r="126" spans="5:25" x14ac:dyDescent="0.25"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Y126" s="3"/>
    </row>
    <row r="127" spans="5:25" x14ac:dyDescent="0.25"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Y127" s="3"/>
    </row>
    <row r="128" spans="5:25" x14ac:dyDescent="0.25"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Y128" s="3"/>
    </row>
    <row r="129" spans="5:25" x14ac:dyDescent="0.25"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Y129" s="3"/>
    </row>
    <row r="130" spans="5:25" x14ac:dyDescent="0.25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Y130" s="3"/>
    </row>
    <row r="131" spans="5:25" x14ac:dyDescent="0.25"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Y131" s="3"/>
    </row>
    <row r="132" spans="5:25" x14ac:dyDescent="0.25"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Y132" s="3"/>
    </row>
    <row r="133" spans="5:25" x14ac:dyDescent="0.25">
      <c r="Y133" s="3"/>
    </row>
    <row r="134" spans="5:25" x14ac:dyDescent="0.25">
      <c r="Y134" s="3"/>
    </row>
    <row r="135" spans="5:25" x14ac:dyDescent="0.25">
      <c r="Y135" s="3"/>
    </row>
    <row r="136" spans="5:25" x14ac:dyDescent="0.25">
      <c r="Y136" s="3"/>
    </row>
    <row r="137" spans="5:25" x14ac:dyDescent="0.25">
      <c r="Y137" s="3"/>
    </row>
    <row r="138" spans="5:25" x14ac:dyDescent="0.25">
      <c r="Y138" s="3"/>
    </row>
    <row r="139" spans="5:25" x14ac:dyDescent="0.25">
      <c r="Y139" s="3"/>
    </row>
    <row r="140" spans="5:25" x14ac:dyDescent="0.25">
      <c r="Y140" s="3"/>
    </row>
    <row r="141" spans="5:25" x14ac:dyDescent="0.25">
      <c r="Y141" s="3"/>
    </row>
    <row r="142" spans="5:25" x14ac:dyDescent="0.25">
      <c r="Y142" s="3"/>
    </row>
    <row r="143" spans="5:25" x14ac:dyDescent="0.25">
      <c r="Y143" s="3"/>
    </row>
    <row r="144" spans="5:25" x14ac:dyDescent="0.25">
      <c r="Y144" s="3"/>
    </row>
    <row r="145" spans="25:25" x14ac:dyDescent="0.25">
      <c r="Y145" s="3"/>
    </row>
    <row r="146" spans="25:25" x14ac:dyDescent="0.25">
      <c r="Y146" s="3"/>
    </row>
    <row r="147" spans="25:25" x14ac:dyDescent="0.25">
      <c r="Y147" s="3"/>
    </row>
    <row r="148" spans="25:25" x14ac:dyDescent="0.25">
      <c r="Y148" s="3"/>
    </row>
    <row r="149" spans="25:25" x14ac:dyDescent="0.25">
      <c r="Y149" s="3"/>
    </row>
    <row r="150" spans="25:25" x14ac:dyDescent="0.25">
      <c r="Y150" s="3"/>
    </row>
    <row r="151" spans="25:25" x14ac:dyDescent="0.25">
      <c r="Y151" s="3"/>
    </row>
    <row r="152" spans="25:25" x14ac:dyDescent="0.25">
      <c r="Y152" s="3"/>
    </row>
    <row r="153" spans="25:25" x14ac:dyDescent="0.25">
      <c r="Y153" s="3"/>
    </row>
    <row r="154" spans="25:25" x14ac:dyDescent="0.25">
      <c r="Y154" s="3"/>
    </row>
    <row r="155" spans="25:25" x14ac:dyDescent="0.25">
      <c r="Y155" s="3"/>
    </row>
    <row r="156" spans="25:25" x14ac:dyDescent="0.25">
      <c r="Y156" s="3"/>
    </row>
    <row r="157" spans="25:25" x14ac:dyDescent="0.25">
      <c r="Y157" s="3"/>
    </row>
    <row r="158" spans="25:25" x14ac:dyDescent="0.25">
      <c r="Y158" s="3"/>
    </row>
    <row r="159" spans="25:25" x14ac:dyDescent="0.25">
      <c r="Y159" s="3"/>
    </row>
    <row r="160" spans="25:25" x14ac:dyDescent="0.25">
      <c r="Y160" s="3"/>
    </row>
    <row r="161" spans="25:25" x14ac:dyDescent="0.25">
      <c r="Y161" s="3"/>
    </row>
    <row r="162" spans="25:25" x14ac:dyDescent="0.25">
      <c r="Y162" s="3"/>
    </row>
    <row r="163" spans="25:25" x14ac:dyDescent="0.25">
      <c r="Y163" s="3"/>
    </row>
    <row r="164" spans="25:25" x14ac:dyDescent="0.25">
      <c r="Y164" s="3"/>
    </row>
    <row r="165" spans="25:25" x14ac:dyDescent="0.25">
      <c r="Y165" s="3"/>
    </row>
    <row r="166" spans="25:25" x14ac:dyDescent="0.25">
      <c r="Y166" s="3"/>
    </row>
    <row r="167" spans="25:25" x14ac:dyDescent="0.25">
      <c r="Y167" s="3"/>
    </row>
    <row r="168" spans="25:25" x14ac:dyDescent="0.25">
      <c r="Y168" s="3"/>
    </row>
    <row r="169" spans="25:25" x14ac:dyDescent="0.25">
      <c r="Y169" s="3"/>
    </row>
    <row r="170" spans="25:25" x14ac:dyDescent="0.25">
      <c r="Y170" s="3"/>
    </row>
    <row r="171" spans="25:25" x14ac:dyDescent="0.25">
      <c r="Y171" s="3"/>
    </row>
    <row r="172" spans="25:25" x14ac:dyDescent="0.25">
      <c r="Y172" s="3"/>
    </row>
    <row r="173" spans="25:25" x14ac:dyDescent="0.25">
      <c r="Y173" s="3"/>
    </row>
    <row r="174" spans="25:25" x14ac:dyDescent="0.25">
      <c r="Y174" s="3"/>
    </row>
    <row r="175" spans="25:25" x14ac:dyDescent="0.25">
      <c r="Y175" s="3"/>
    </row>
    <row r="176" spans="25:25" x14ac:dyDescent="0.25">
      <c r="Y176" s="3"/>
    </row>
    <row r="177" spans="25:25" x14ac:dyDescent="0.25">
      <c r="Y177" s="3"/>
    </row>
    <row r="178" spans="25:25" x14ac:dyDescent="0.25">
      <c r="Y178" s="3"/>
    </row>
    <row r="179" spans="25:25" x14ac:dyDescent="0.25">
      <c r="Y179" s="3"/>
    </row>
    <row r="180" spans="25:25" x14ac:dyDescent="0.25">
      <c r="Y180" s="3"/>
    </row>
    <row r="181" spans="25:25" x14ac:dyDescent="0.25">
      <c r="Y181" s="3"/>
    </row>
    <row r="182" spans="25:25" x14ac:dyDescent="0.25">
      <c r="Y182" s="3"/>
    </row>
    <row r="183" spans="25:25" x14ac:dyDescent="0.25">
      <c r="Y183" s="3"/>
    </row>
    <row r="184" spans="25:25" x14ac:dyDescent="0.25">
      <c r="Y184" s="3"/>
    </row>
    <row r="185" spans="25:25" x14ac:dyDescent="0.25">
      <c r="Y185" s="3"/>
    </row>
    <row r="186" spans="25:25" x14ac:dyDescent="0.25">
      <c r="Y186" s="3"/>
    </row>
    <row r="187" spans="25:25" x14ac:dyDescent="0.25">
      <c r="Y187" s="3"/>
    </row>
    <row r="188" spans="25:25" x14ac:dyDescent="0.25">
      <c r="Y188" s="3"/>
    </row>
    <row r="189" spans="25:25" x14ac:dyDescent="0.25">
      <c r="Y189" s="3"/>
    </row>
    <row r="190" spans="25:25" x14ac:dyDescent="0.25">
      <c r="Y190" s="3"/>
    </row>
    <row r="191" spans="25:25" x14ac:dyDescent="0.25">
      <c r="Y191" s="3"/>
    </row>
    <row r="192" spans="25:25" x14ac:dyDescent="0.25">
      <c r="Y192" s="3"/>
    </row>
    <row r="193" spans="25:25" x14ac:dyDescent="0.25">
      <c r="Y193" s="3"/>
    </row>
    <row r="194" spans="25:25" x14ac:dyDescent="0.25">
      <c r="Y194" s="3"/>
    </row>
    <row r="195" spans="25:25" x14ac:dyDescent="0.25">
      <c r="Y195" s="3"/>
    </row>
    <row r="196" spans="25:25" x14ac:dyDescent="0.25">
      <c r="Y196" s="3"/>
    </row>
    <row r="197" spans="25:25" x14ac:dyDescent="0.25">
      <c r="Y197" s="3"/>
    </row>
    <row r="198" spans="25:25" x14ac:dyDescent="0.25">
      <c r="Y198" s="3"/>
    </row>
    <row r="199" spans="25:25" x14ac:dyDescent="0.25">
      <c r="Y199" s="3"/>
    </row>
    <row r="200" spans="25:25" x14ac:dyDescent="0.25">
      <c r="Y200" s="3"/>
    </row>
    <row r="201" spans="25:25" x14ac:dyDescent="0.25">
      <c r="Y201" s="3"/>
    </row>
    <row r="202" spans="25:25" x14ac:dyDescent="0.25">
      <c r="Y202" s="3"/>
    </row>
    <row r="203" spans="25:25" x14ac:dyDescent="0.25">
      <c r="Y203" s="3"/>
    </row>
    <row r="204" spans="25:25" x14ac:dyDescent="0.25">
      <c r="Y204" s="3"/>
    </row>
    <row r="205" spans="25:25" x14ac:dyDescent="0.25">
      <c r="Y205" s="3"/>
    </row>
    <row r="206" spans="25:25" x14ac:dyDescent="0.25">
      <c r="Y206" s="3"/>
    </row>
    <row r="207" spans="25:25" x14ac:dyDescent="0.25">
      <c r="Y207" s="3"/>
    </row>
    <row r="208" spans="2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  <row r="216" spans="25:25" x14ac:dyDescent="0.25">
      <c r="Y216" s="3"/>
    </row>
    <row r="217" spans="25:25" x14ac:dyDescent="0.25">
      <c r="Y217" s="3"/>
    </row>
    <row r="218" spans="25:25" x14ac:dyDescent="0.25">
      <c r="Y218" s="3"/>
    </row>
    <row r="219" spans="25:25" x14ac:dyDescent="0.25">
      <c r="Y219" s="3"/>
    </row>
    <row r="220" spans="25:25" x14ac:dyDescent="0.25">
      <c r="Y220" s="3"/>
    </row>
    <row r="221" spans="25:25" x14ac:dyDescent="0.25">
      <c r="Y221" s="3"/>
    </row>
    <row r="222" spans="25:25" x14ac:dyDescent="0.25">
      <c r="Y222" s="3"/>
    </row>
    <row r="223" spans="25:25" x14ac:dyDescent="0.25">
      <c r="Y223" s="3"/>
    </row>
    <row r="224" spans="25:25" x14ac:dyDescent="0.25">
      <c r="Y224" s="3"/>
    </row>
    <row r="225" spans="25:25" x14ac:dyDescent="0.25">
      <c r="Y225" s="3"/>
    </row>
    <row r="226" spans="25:25" x14ac:dyDescent="0.25">
      <c r="Y226" s="3"/>
    </row>
    <row r="227" spans="25:25" x14ac:dyDescent="0.25">
      <c r="Y227" s="3"/>
    </row>
    <row r="228" spans="25:25" x14ac:dyDescent="0.25">
      <c r="Y228" s="3"/>
    </row>
    <row r="229" spans="25:25" x14ac:dyDescent="0.25">
      <c r="Y229" s="3"/>
    </row>
    <row r="230" spans="25:25" x14ac:dyDescent="0.25">
      <c r="Y230" s="3"/>
    </row>
    <row r="231" spans="25:25" x14ac:dyDescent="0.25">
      <c r="Y231" s="3"/>
    </row>
    <row r="232" spans="25:25" x14ac:dyDescent="0.25">
      <c r="Y232" s="3"/>
    </row>
    <row r="233" spans="25:25" x14ac:dyDescent="0.25">
      <c r="Y233" s="3"/>
    </row>
    <row r="234" spans="25:25" x14ac:dyDescent="0.25">
      <c r="Y234" s="3"/>
    </row>
    <row r="235" spans="25:25" x14ac:dyDescent="0.25">
      <c r="Y235" s="3"/>
    </row>
    <row r="236" spans="25:25" x14ac:dyDescent="0.25">
      <c r="Y236" s="3"/>
    </row>
    <row r="237" spans="25:25" x14ac:dyDescent="0.25">
      <c r="Y237" s="3"/>
    </row>
    <row r="238" spans="25:25" x14ac:dyDescent="0.25">
      <c r="Y238" s="3"/>
    </row>
    <row r="239" spans="25:25" x14ac:dyDescent="0.25">
      <c r="Y239" s="3"/>
    </row>
    <row r="240" spans="25:25" x14ac:dyDescent="0.25">
      <c r="Y240" s="3"/>
    </row>
    <row r="241" spans="25:25" x14ac:dyDescent="0.25">
      <c r="Y241" s="3"/>
    </row>
    <row r="242" spans="25:25" x14ac:dyDescent="0.25">
      <c r="Y242" s="3"/>
    </row>
    <row r="243" spans="25:25" x14ac:dyDescent="0.25">
      <c r="Y243" s="3"/>
    </row>
    <row r="244" spans="25:25" x14ac:dyDescent="0.25">
      <c r="Y244" s="3"/>
    </row>
    <row r="245" spans="25:25" x14ac:dyDescent="0.25">
      <c r="Y245" s="3"/>
    </row>
    <row r="246" spans="25:25" x14ac:dyDescent="0.25">
      <c r="Y246" s="3"/>
    </row>
    <row r="247" spans="25:25" x14ac:dyDescent="0.25">
      <c r="Y247" s="3"/>
    </row>
    <row r="248" spans="25:25" x14ac:dyDescent="0.25">
      <c r="Y248" s="3"/>
    </row>
    <row r="249" spans="25:25" x14ac:dyDescent="0.25">
      <c r="Y249" s="3"/>
    </row>
    <row r="250" spans="25:25" x14ac:dyDescent="0.25">
      <c r="Y250" s="3"/>
    </row>
    <row r="251" spans="25:25" x14ac:dyDescent="0.25">
      <c r="Y251" s="3"/>
    </row>
    <row r="252" spans="25:25" x14ac:dyDescent="0.25">
      <c r="Y252" s="3"/>
    </row>
    <row r="253" spans="25:25" x14ac:dyDescent="0.25">
      <c r="Y253" s="3"/>
    </row>
    <row r="254" spans="25:25" x14ac:dyDescent="0.25">
      <c r="Y254" s="3"/>
    </row>
    <row r="255" spans="25:25" x14ac:dyDescent="0.25">
      <c r="Y255" s="3"/>
    </row>
    <row r="256" spans="25:25" x14ac:dyDescent="0.25">
      <c r="Y256" s="3"/>
    </row>
    <row r="257" spans="25:25" x14ac:dyDescent="0.25">
      <c r="Y257" s="3"/>
    </row>
    <row r="258" spans="25:25" x14ac:dyDescent="0.25">
      <c r="Y258" s="3"/>
    </row>
  </sheetData>
  <sortState ref="C3:CC303">
    <sortCondition descending="1" ref="CC3:CC303"/>
  </sortState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227"/>
  <sheetViews>
    <sheetView topLeftCell="A28" zoomScale="98" zoomScaleNormal="98" workbookViewId="0">
      <selection activeCell="D49" sqref="D49"/>
    </sheetView>
  </sheetViews>
  <sheetFormatPr defaultRowHeight="15" x14ac:dyDescent="0.25"/>
  <cols>
    <col min="1" max="1" width="8" style="7" customWidth="1"/>
    <col min="2" max="2" width="9.7109375" style="7" customWidth="1"/>
    <col min="3" max="3" width="7.42578125" style="4" customWidth="1"/>
    <col min="4" max="4" width="47.5703125" style="2" customWidth="1"/>
    <col min="5" max="23" width="6.85546875" style="1" hidden="1" customWidth="1"/>
    <col min="24" max="24" width="6.85546875" style="3" hidden="1" customWidth="1"/>
    <col min="25" max="40" width="6.85546875" style="1" hidden="1" customWidth="1"/>
    <col min="41" max="41" width="8" style="1" hidden="1" customWidth="1"/>
    <col min="42" max="42" width="6.85546875" style="3" hidden="1" customWidth="1"/>
    <col min="43" max="70" width="6.85546875" style="1" hidden="1" customWidth="1"/>
    <col min="71" max="71" width="9.140625" style="77" customWidth="1"/>
    <col min="72" max="74" width="6.85546875" hidden="1" customWidth="1"/>
    <col min="75" max="75" width="6.42578125" hidden="1" customWidth="1"/>
    <col min="76" max="76" width="6.85546875" hidden="1" customWidth="1"/>
    <col min="77" max="144" width="6.85546875" customWidth="1"/>
  </cols>
  <sheetData>
    <row r="1" spans="1:81" ht="18" x14ac:dyDescent="0.25">
      <c r="D1" s="24" t="s">
        <v>200</v>
      </c>
    </row>
    <row r="2" spans="1:81" x14ac:dyDescent="0.25">
      <c r="A2" s="60" t="s">
        <v>195</v>
      </c>
      <c r="B2" s="60" t="s">
        <v>196</v>
      </c>
      <c r="C2" s="60" t="s">
        <v>80</v>
      </c>
      <c r="D2" s="61" t="s">
        <v>81</v>
      </c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71" t="s">
        <v>80</v>
      </c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71" t="s">
        <v>80</v>
      </c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 t="s">
        <v>197</v>
      </c>
      <c r="BQ2" s="72"/>
      <c r="BR2" s="72"/>
      <c r="BS2" s="60" t="s">
        <v>197</v>
      </c>
      <c r="BT2" s="4"/>
      <c r="BU2" s="4"/>
      <c r="BV2" s="4"/>
      <c r="BW2" s="4"/>
      <c r="BX2" s="4"/>
      <c r="BY2" s="4"/>
      <c r="BZ2" s="4"/>
      <c r="CA2" s="4"/>
      <c r="CB2" s="4"/>
      <c r="CC2" s="10"/>
    </row>
    <row r="3" spans="1:81" x14ac:dyDescent="0.25">
      <c r="A3" s="57">
        <v>1</v>
      </c>
      <c r="B3" s="57">
        <v>1</v>
      </c>
      <c r="C3" s="47" t="s">
        <v>48</v>
      </c>
      <c r="D3" s="48" t="s">
        <v>178</v>
      </c>
      <c r="E3" s="49"/>
      <c r="F3" s="49">
        <v>25</v>
      </c>
      <c r="G3" s="49">
        <v>14</v>
      </c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5" si="0">SUM(E3:V3)</f>
        <v>39</v>
      </c>
      <c r="X3" s="48" t="s">
        <v>48</v>
      </c>
      <c r="Y3" s="51">
        <v>84</v>
      </c>
      <c r="Z3" s="51">
        <v>134</v>
      </c>
      <c r="AA3" s="51">
        <v>174</v>
      </c>
      <c r="AB3" s="51">
        <v>290</v>
      </c>
      <c r="AC3" s="51"/>
      <c r="AD3" s="51"/>
      <c r="AE3" s="51"/>
      <c r="AF3" s="51">
        <v>132</v>
      </c>
      <c r="AG3" s="51">
        <v>348.5</v>
      </c>
      <c r="AH3" s="51">
        <v>800</v>
      </c>
      <c r="AI3" s="51">
        <v>184</v>
      </c>
      <c r="AJ3" s="51">
        <v>227</v>
      </c>
      <c r="AK3" s="51"/>
      <c r="AL3" s="51"/>
      <c r="AM3" s="51">
        <v>387</v>
      </c>
      <c r="AN3" s="51"/>
      <c r="AO3" s="52">
        <f t="shared" ref="AO3:AO35" si="1">SUM(Y3:AN3)</f>
        <v>2760.5</v>
      </c>
      <c r="AP3" s="48" t="s">
        <v>48</v>
      </c>
      <c r="AQ3" s="58"/>
      <c r="AR3" s="58"/>
      <c r="AS3" s="53"/>
      <c r="AT3" s="58"/>
      <c r="AU3" s="58"/>
      <c r="AV3" s="58"/>
      <c r="AW3" s="58"/>
      <c r="AX3" s="58"/>
      <c r="AY3" s="58"/>
      <c r="AZ3" s="53">
        <v>58</v>
      </c>
      <c r="BA3" s="53">
        <v>53</v>
      </c>
      <c r="BB3" s="53">
        <v>7</v>
      </c>
      <c r="BC3" s="53">
        <v>42</v>
      </c>
      <c r="BD3" s="53">
        <v>54</v>
      </c>
      <c r="BE3" s="58"/>
      <c r="BF3" s="53">
        <v>56</v>
      </c>
      <c r="BG3" s="53">
        <v>66</v>
      </c>
      <c r="BH3" s="53">
        <v>25</v>
      </c>
      <c r="BI3" s="53">
        <v>14</v>
      </c>
      <c r="BJ3" s="53"/>
      <c r="BK3" s="53"/>
      <c r="BL3" s="58"/>
      <c r="BM3" s="58"/>
      <c r="BN3" s="58"/>
      <c r="BO3" s="58"/>
      <c r="BP3" s="58">
        <v>17</v>
      </c>
      <c r="BQ3" s="58"/>
      <c r="BR3" s="53">
        <f t="shared" ref="BR3:BR35" si="2">SUM(AQ3:BQ3)</f>
        <v>392</v>
      </c>
      <c r="BS3" s="78">
        <f t="shared" ref="BS3:BS35" si="3">SUM(W3+AO3+BR3)</f>
        <v>3191.5</v>
      </c>
    </row>
    <row r="4" spans="1:81" x14ac:dyDescent="0.25">
      <c r="A4" s="57">
        <v>2</v>
      </c>
      <c r="B4" s="57">
        <v>2</v>
      </c>
      <c r="C4" s="47" t="s">
        <v>49</v>
      </c>
      <c r="D4" s="48" t="s">
        <v>133</v>
      </c>
      <c r="E4" s="49"/>
      <c r="F4" s="49">
        <v>17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17</v>
      </c>
      <c r="X4" s="48" t="s">
        <v>49</v>
      </c>
      <c r="Y4" s="51"/>
      <c r="Z4" s="51"/>
      <c r="AA4" s="51">
        <v>168</v>
      </c>
      <c r="AB4" s="51">
        <v>102</v>
      </c>
      <c r="AC4" s="51"/>
      <c r="AD4" s="51"/>
      <c r="AE4" s="51"/>
      <c r="AF4" s="51">
        <v>128</v>
      </c>
      <c r="AG4" s="51">
        <v>227.5</v>
      </c>
      <c r="AH4" s="51">
        <v>480</v>
      </c>
      <c r="AI4" s="51">
        <v>317</v>
      </c>
      <c r="AJ4" s="51">
        <v>367</v>
      </c>
      <c r="AK4" s="51"/>
      <c r="AL4" s="51"/>
      <c r="AM4" s="51">
        <v>274</v>
      </c>
      <c r="AN4" s="51"/>
      <c r="AO4" s="52">
        <f t="shared" si="1"/>
        <v>2063.5</v>
      </c>
      <c r="AP4" s="48" t="s">
        <v>49</v>
      </c>
      <c r="AQ4" s="58"/>
      <c r="AR4" s="58"/>
      <c r="AS4" s="53"/>
      <c r="AT4" s="58"/>
      <c r="AU4" s="58"/>
      <c r="AV4" s="58"/>
      <c r="AW4" s="58"/>
      <c r="AX4" s="58"/>
      <c r="AY4" s="58"/>
      <c r="AZ4" s="53"/>
      <c r="BA4" s="53"/>
      <c r="BB4" s="53"/>
      <c r="BC4" s="53">
        <v>10.5</v>
      </c>
      <c r="BD4" s="53">
        <v>9.5</v>
      </c>
      <c r="BE4" s="58"/>
      <c r="BF4" s="53">
        <v>2</v>
      </c>
      <c r="BG4" s="53">
        <v>0</v>
      </c>
      <c r="BH4" s="53"/>
      <c r="BI4" s="53"/>
      <c r="BJ4" s="53"/>
      <c r="BK4" s="53"/>
      <c r="BL4" s="58"/>
      <c r="BM4" s="58"/>
      <c r="BN4" s="58"/>
      <c r="BO4" s="58"/>
      <c r="BP4" s="58">
        <v>4</v>
      </c>
      <c r="BQ4" s="58"/>
      <c r="BR4" s="53">
        <f t="shared" si="2"/>
        <v>26</v>
      </c>
      <c r="BS4" s="78">
        <f t="shared" si="3"/>
        <v>2106.5</v>
      </c>
    </row>
    <row r="5" spans="1:81" x14ac:dyDescent="0.25">
      <c r="A5" s="57">
        <v>3</v>
      </c>
      <c r="B5" s="57">
        <v>3</v>
      </c>
      <c r="C5" s="47" t="s">
        <v>45</v>
      </c>
      <c r="D5" s="48" t="s">
        <v>131</v>
      </c>
      <c r="E5" s="49">
        <v>12</v>
      </c>
      <c r="F5" s="49">
        <v>17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29</v>
      </c>
      <c r="X5" s="48" t="s">
        <v>45</v>
      </c>
      <c r="Y5" s="51"/>
      <c r="Z5" s="51"/>
      <c r="AA5" s="51">
        <v>59</v>
      </c>
      <c r="AB5" s="51">
        <v>43</v>
      </c>
      <c r="AC5" s="51"/>
      <c r="AD5" s="51"/>
      <c r="AE5" s="51"/>
      <c r="AF5" s="51">
        <v>122</v>
      </c>
      <c r="AG5" s="51">
        <v>135</v>
      </c>
      <c r="AH5" s="51">
        <v>215</v>
      </c>
      <c r="AI5" s="51">
        <v>106</v>
      </c>
      <c r="AJ5" s="51"/>
      <c r="AK5" s="51">
        <v>42</v>
      </c>
      <c r="AL5" s="51"/>
      <c r="AM5" s="51">
        <v>227</v>
      </c>
      <c r="AN5" s="51"/>
      <c r="AO5" s="52">
        <f t="shared" si="1"/>
        <v>949</v>
      </c>
      <c r="AP5" s="48" t="s">
        <v>45</v>
      </c>
      <c r="AQ5" s="58"/>
      <c r="AR5" s="58"/>
      <c r="AS5" s="53"/>
      <c r="AT5" s="58"/>
      <c r="AU5" s="58"/>
      <c r="AV5" s="58"/>
      <c r="AW5" s="58"/>
      <c r="AX5" s="58"/>
      <c r="AY5" s="58"/>
      <c r="AZ5" s="53"/>
      <c r="BA5" s="53"/>
      <c r="BB5" s="53"/>
      <c r="BC5" s="53"/>
      <c r="BD5" s="53"/>
      <c r="BE5" s="58"/>
      <c r="BF5" s="53"/>
      <c r="BG5" s="53"/>
      <c r="BH5" s="53"/>
      <c r="BI5" s="53"/>
      <c r="BJ5" s="53"/>
      <c r="BK5" s="53"/>
      <c r="BL5" s="58"/>
      <c r="BM5" s="58"/>
      <c r="BN5" s="58"/>
      <c r="BO5" s="58"/>
      <c r="BP5" s="58">
        <v>6</v>
      </c>
      <c r="BQ5" s="58"/>
      <c r="BR5" s="53">
        <f t="shared" si="2"/>
        <v>6</v>
      </c>
      <c r="BS5" s="78">
        <f t="shared" si="3"/>
        <v>984</v>
      </c>
    </row>
    <row r="6" spans="1:81" x14ac:dyDescent="0.25">
      <c r="A6" s="57">
        <v>4</v>
      </c>
      <c r="B6" s="57">
        <v>4</v>
      </c>
      <c r="C6" s="47" t="s">
        <v>29</v>
      </c>
      <c r="D6" s="59" t="s">
        <v>115</v>
      </c>
      <c r="E6" s="49"/>
      <c r="F6" s="49">
        <v>16</v>
      </c>
      <c r="G6" s="49">
        <v>30</v>
      </c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46</v>
      </c>
      <c r="X6" s="48" t="s">
        <v>29</v>
      </c>
      <c r="Y6" s="51">
        <v>13</v>
      </c>
      <c r="Z6" s="51">
        <v>16</v>
      </c>
      <c r="AA6" s="51">
        <v>25</v>
      </c>
      <c r="AB6" s="51">
        <v>5</v>
      </c>
      <c r="AC6" s="51"/>
      <c r="AD6" s="51"/>
      <c r="AE6" s="51"/>
      <c r="AF6" s="51">
        <v>103</v>
      </c>
      <c r="AG6" s="51">
        <v>59</v>
      </c>
      <c r="AH6" s="51">
        <v>168</v>
      </c>
      <c r="AI6" s="51">
        <v>67</v>
      </c>
      <c r="AJ6" s="51">
        <v>84</v>
      </c>
      <c r="AK6" s="51">
        <v>84</v>
      </c>
      <c r="AL6" s="51"/>
      <c r="AM6" s="51">
        <v>185</v>
      </c>
      <c r="AN6" s="51"/>
      <c r="AO6" s="52">
        <f t="shared" si="1"/>
        <v>809</v>
      </c>
      <c r="AP6" s="48" t="s">
        <v>29</v>
      </c>
      <c r="AQ6" s="58"/>
      <c r="AR6" s="58"/>
      <c r="AS6" s="53"/>
      <c r="AT6" s="58"/>
      <c r="AU6" s="58"/>
      <c r="AV6" s="58"/>
      <c r="AW6" s="58"/>
      <c r="AX6" s="58"/>
      <c r="AY6" s="58"/>
      <c r="AZ6" s="53"/>
      <c r="BA6" s="53"/>
      <c r="BB6" s="53"/>
      <c r="BC6" s="53"/>
      <c r="BD6" s="53"/>
      <c r="BE6" s="58"/>
      <c r="BF6" s="53"/>
      <c r="BG6" s="53"/>
      <c r="BH6" s="53"/>
      <c r="BI6" s="53"/>
      <c r="BJ6" s="53"/>
      <c r="BK6" s="53"/>
      <c r="BL6" s="58"/>
      <c r="BM6" s="58"/>
      <c r="BN6" s="58"/>
      <c r="BO6" s="58"/>
      <c r="BP6" s="58">
        <v>2</v>
      </c>
      <c r="BQ6" s="58"/>
      <c r="BR6" s="53">
        <f t="shared" si="2"/>
        <v>2</v>
      </c>
      <c r="BS6" s="78">
        <f t="shared" si="3"/>
        <v>857</v>
      </c>
    </row>
    <row r="7" spans="1:81" x14ac:dyDescent="0.25">
      <c r="A7" s="57">
        <v>5</v>
      </c>
      <c r="B7" s="57">
        <v>5</v>
      </c>
      <c r="C7" s="47" t="s">
        <v>47</v>
      </c>
      <c r="D7" s="48" t="s">
        <v>177</v>
      </c>
      <c r="E7" s="49">
        <v>8</v>
      </c>
      <c r="F7" s="49">
        <v>12</v>
      </c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20</v>
      </c>
      <c r="X7" s="48" t="s">
        <v>47</v>
      </c>
      <c r="Y7" s="51"/>
      <c r="Z7" s="51"/>
      <c r="AA7" s="51">
        <v>55</v>
      </c>
      <c r="AB7" s="51">
        <v>43</v>
      </c>
      <c r="AC7" s="51"/>
      <c r="AD7" s="51"/>
      <c r="AE7" s="51"/>
      <c r="AF7" s="51">
        <v>12</v>
      </c>
      <c r="AG7" s="51">
        <v>137</v>
      </c>
      <c r="AH7" s="51">
        <v>185</v>
      </c>
      <c r="AI7" s="51">
        <v>72</v>
      </c>
      <c r="AJ7" s="51"/>
      <c r="AK7" s="51"/>
      <c r="AL7" s="51"/>
      <c r="AM7" s="51">
        <v>94</v>
      </c>
      <c r="AN7" s="51"/>
      <c r="AO7" s="52">
        <f t="shared" si="1"/>
        <v>598</v>
      </c>
      <c r="AP7" s="48" t="s">
        <v>47</v>
      </c>
      <c r="AQ7" s="58"/>
      <c r="AR7" s="58"/>
      <c r="AS7" s="53"/>
      <c r="AT7" s="58"/>
      <c r="AU7" s="58"/>
      <c r="AV7" s="58"/>
      <c r="AW7" s="58"/>
      <c r="AX7" s="58"/>
      <c r="AY7" s="58"/>
      <c r="AZ7" s="53"/>
      <c r="BA7" s="53"/>
      <c r="BB7" s="53"/>
      <c r="BC7" s="53"/>
      <c r="BD7" s="53"/>
      <c r="BE7" s="58"/>
      <c r="BF7" s="53"/>
      <c r="BG7" s="53"/>
      <c r="BH7" s="53"/>
      <c r="BI7" s="53"/>
      <c r="BJ7" s="53"/>
      <c r="BK7" s="53"/>
      <c r="BL7" s="58"/>
      <c r="BM7" s="58"/>
      <c r="BN7" s="58"/>
      <c r="BO7" s="58"/>
      <c r="BP7" s="58">
        <v>8</v>
      </c>
      <c r="BQ7" s="58"/>
      <c r="BR7" s="53">
        <f t="shared" si="2"/>
        <v>8</v>
      </c>
      <c r="BS7" s="78">
        <f t="shared" si="3"/>
        <v>626</v>
      </c>
      <c r="BX7" s="70"/>
    </row>
    <row r="8" spans="1:81" x14ac:dyDescent="0.25">
      <c r="A8" s="57">
        <v>6</v>
      </c>
      <c r="B8" s="57">
        <v>6</v>
      </c>
      <c r="C8" s="47" t="s">
        <v>63</v>
      </c>
      <c r="D8" s="48" t="s">
        <v>186</v>
      </c>
      <c r="E8" s="49"/>
      <c r="F8" s="49">
        <v>21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21</v>
      </c>
      <c r="X8" s="48" t="s">
        <v>63</v>
      </c>
      <c r="Y8" s="51">
        <v>39</v>
      </c>
      <c r="Z8" s="51">
        <v>39</v>
      </c>
      <c r="AA8" s="51">
        <v>38</v>
      </c>
      <c r="AB8" s="51"/>
      <c r="AC8" s="51"/>
      <c r="AD8" s="51"/>
      <c r="AE8" s="51"/>
      <c r="AF8" s="51">
        <v>81</v>
      </c>
      <c r="AG8" s="51">
        <v>68</v>
      </c>
      <c r="AH8" s="51">
        <v>120</v>
      </c>
      <c r="AI8" s="51">
        <v>66</v>
      </c>
      <c r="AJ8" s="51"/>
      <c r="AK8" s="51"/>
      <c r="AL8" s="51">
        <v>39</v>
      </c>
      <c r="AM8" s="51">
        <v>32</v>
      </c>
      <c r="AN8" s="51"/>
      <c r="AO8" s="52">
        <f t="shared" si="1"/>
        <v>522</v>
      </c>
      <c r="AP8" s="48" t="s">
        <v>63</v>
      </c>
      <c r="AQ8" s="58"/>
      <c r="AR8" s="58"/>
      <c r="AS8" s="53"/>
      <c r="AT8" s="58"/>
      <c r="AU8" s="58"/>
      <c r="AV8" s="58"/>
      <c r="AW8" s="58"/>
      <c r="AX8" s="58"/>
      <c r="AY8" s="58"/>
      <c r="AZ8" s="53">
        <v>28</v>
      </c>
      <c r="BA8" s="53">
        <v>28</v>
      </c>
      <c r="BB8" s="53"/>
      <c r="BC8" s="53"/>
      <c r="BD8" s="53"/>
      <c r="BE8" s="58"/>
      <c r="BF8" s="53"/>
      <c r="BG8" s="53"/>
      <c r="BH8" s="53"/>
      <c r="BI8" s="53"/>
      <c r="BJ8" s="53"/>
      <c r="BK8" s="53"/>
      <c r="BL8" s="58"/>
      <c r="BM8" s="58"/>
      <c r="BN8" s="58"/>
      <c r="BO8" s="58"/>
      <c r="BP8" s="58">
        <v>9</v>
      </c>
      <c r="BQ8" s="58"/>
      <c r="BR8" s="53">
        <f t="shared" si="2"/>
        <v>65</v>
      </c>
      <c r="BS8" s="78">
        <f t="shared" si="3"/>
        <v>608</v>
      </c>
    </row>
    <row r="9" spans="1:81" x14ac:dyDescent="0.25">
      <c r="A9" s="57">
        <v>7</v>
      </c>
      <c r="B9" s="57">
        <v>7</v>
      </c>
      <c r="C9" s="47" t="s">
        <v>32</v>
      </c>
      <c r="D9" s="48" t="s">
        <v>118</v>
      </c>
      <c r="E9" s="49">
        <v>14</v>
      </c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14</v>
      </c>
      <c r="X9" s="48" t="s">
        <v>32</v>
      </c>
      <c r="Y9" s="51"/>
      <c r="Z9" s="51"/>
      <c r="AA9" s="51">
        <v>40</v>
      </c>
      <c r="AB9" s="51">
        <v>96</v>
      </c>
      <c r="AC9" s="51"/>
      <c r="AD9" s="51"/>
      <c r="AE9" s="51"/>
      <c r="AF9" s="51"/>
      <c r="AG9" s="51">
        <v>20</v>
      </c>
      <c r="AH9" s="51">
        <v>176</v>
      </c>
      <c r="AI9" s="51">
        <v>75</v>
      </c>
      <c r="AJ9" s="51"/>
      <c r="AK9" s="51">
        <v>35</v>
      </c>
      <c r="AL9" s="51"/>
      <c r="AM9" s="51">
        <v>107</v>
      </c>
      <c r="AN9" s="51"/>
      <c r="AO9" s="52">
        <f t="shared" si="1"/>
        <v>549</v>
      </c>
      <c r="AP9" s="48" t="s">
        <v>32</v>
      </c>
      <c r="AQ9" s="58"/>
      <c r="AR9" s="58"/>
      <c r="AS9" s="53"/>
      <c r="AT9" s="58"/>
      <c r="AU9" s="58"/>
      <c r="AV9" s="58"/>
      <c r="AW9" s="58"/>
      <c r="AX9" s="58"/>
      <c r="AY9" s="58"/>
      <c r="AZ9" s="53"/>
      <c r="BA9" s="53"/>
      <c r="BB9" s="53"/>
      <c r="BC9" s="53"/>
      <c r="BD9" s="53"/>
      <c r="BE9" s="58"/>
      <c r="BF9" s="53">
        <v>4</v>
      </c>
      <c r="BG9" s="53">
        <v>5</v>
      </c>
      <c r="BH9" s="53">
        <v>2</v>
      </c>
      <c r="BI9" s="53">
        <v>2</v>
      </c>
      <c r="BJ9" s="53">
        <v>12</v>
      </c>
      <c r="BK9" s="53">
        <v>13</v>
      </c>
      <c r="BL9" s="58"/>
      <c r="BM9" s="58"/>
      <c r="BN9" s="58"/>
      <c r="BO9" s="58"/>
      <c r="BP9" s="58">
        <v>2</v>
      </c>
      <c r="BQ9" s="58"/>
      <c r="BR9" s="53">
        <f t="shared" si="2"/>
        <v>40</v>
      </c>
      <c r="BS9" s="78">
        <f t="shared" si="3"/>
        <v>603</v>
      </c>
    </row>
    <row r="10" spans="1:81" x14ac:dyDescent="0.25">
      <c r="A10" s="57">
        <v>8</v>
      </c>
      <c r="B10" s="57">
        <v>8</v>
      </c>
      <c r="C10" s="47" t="s">
        <v>26</v>
      </c>
      <c r="D10" s="48" t="s">
        <v>112</v>
      </c>
      <c r="E10" s="49">
        <v>14</v>
      </c>
      <c r="F10" s="49">
        <v>12</v>
      </c>
      <c r="G10" s="49">
        <v>12</v>
      </c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38</v>
      </c>
      <c r="X10" s="48" t="s">
        <v>26</v>
      </c>
      <c r="Y10" s="51">
        <v>10</v>
      </c>
      <c r="Z10" s="51">
        <v>12</v>
      </c>
      <c r="AA10" s="51">
        <v>19</v>
      </c>
      <c r="AB10" s="51">
        <v>48</v>
      </c>
      <c r="AC10" s="51"/>
      <c r="AD10" s="51"/>
      <c r="AE10" s="51"/>
      <c r="AF10" s="51">
        <v>58</v>
      </c>
      <c r="AG10" s="51">
        <v>34</v>
      </c>
      <c r="AH10" s="51">
        <v>88</v>
      </c>
      <c r="AI10" s="51">
        <v>31</v>
      </c>
      <c r="AJ10" s="51">
        <v>31</v>
      </c>
      <c r="AK10" s="51">
        <v>13</v>
      </c>
      <c r="AL10" s="51"/>
      <c r="AM10" s="51">
        <v>28</v>
      </c>
      <c r="AN10" s="51"/>
      <c r="AO10" s="52">
        <f t="shared" si="1"/>
        <v>372</v>
      </c>
      <c r="AP10" s="48" t="s">
        <v>26</v>
      </c>
      <c r="AQ10" s="58"/>
      <c r="AR10" s="58"/>
      <c r="AS10" s="53"/>
      <c r="AT10" s="58"/>
      <c r="AU10" s="58"/>
      <c r="AV10" s="58"/>
      <c r="AW10" s="58"/>
      <c r="AX10" s="58"/>
      <c r="AY10" s="58"/>
      <c r="AZ10" s="53"/>
      <c r="BA10" s="53"/>
      <c r="BB10" s="53">
        <v>10</v>
      </c>
      <c r="BC10" s="53">
        <v>2</v>
      </c>
      <c r="BD10" s="53">
        <v>2</v>
      </c>
      <c r="BE10" s="58"/>
      <c r="BF10" s="53">
        <v>12</v>
      </c>
      <c r="BG10" s="53">
        <v>10</v>
      </c>
      <c r="BH10" s="53">
        <v>5</v>
      </c>
      <c r="BI10" s="53">
        <v>2</v>
      </c>
      <c r="BJ10" s="53">
        <v>10</v>
      </c>
      <c r="BK10" s="53">
        <v>6</v>
      </c>
      <c r="BL10" s="58"/>
      <c r="BM10" s="58"/>
      <c r="BN10" s="58"/>
      <c r="BO10" s="58"/>
      <c r="BP10" s="58">
        <v>2</v>
      </c>
      <c r="BQ10" s="58"/>
      <c r="BR10" s="53">
        <f t="shared" si="2"/>
        <v>61</v>
      </c>
      <c r="BS10" s="78">
        <f t="shared" si="3"/>
        <v>471</v>
      </c>
    </row>
    <row r="11" spans="1:81" x14ac:dyDescent="0.25">
      <c r="A11" s="57">
        <v>9</v>
      </c>
      <c r="B11" s="57">
        <v>8</v>
      </c>
      <c r="C11" s="47" t="s">
        <v>37</v>
      </c>
      <c r="D11" s="48" t="s">
        <v>174</v>
      </c>
      <c r="E11" s="49">
        <v>13</v>
      </c>
      <c r="F11" s="49">
        <v>5</v>
      </c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18</v>
      </c>
      <c r="X11" s="48" t="s">
        <v>37</v>
      </c>
      <c r="Y11" s="51">
        <v>26</v>
      </c>
      <c r="Z11" s="51">
        <v>22</v>
      </c>
      <c r="AA11" s="51">
        <v>10</v>
      </c>
      <c r="AB11" s="51"/>
      <c r="AC11" s="51"/>
      <c r="AD11" s="51"/>
      <c r="AE11" s="51"/>
      <c r="AF11" s="51">
        <v>18</v>
      </c>
      <c r="AG11" s="51">
        <v>40</v>
      </c>
      <c r="AH11" s="51">
        <v>44</v>
      </c>
      <c r="AI11" s="51">
        <v>57</v>
      </c>
      <c r="AJ11" s="51"/>
      <c r="AK11" s="51">
        <v>79</v>
      </c>
      <c r="AL11" s="51"/>
      <c r="AM11" s="51">
        <v>99</v>
      </c>
      <c r="AN11" s="51"/>
      <c r="AO11" s="52">
        <f t="shared" si="1"/>
        <v>395</v>
      </c>
      <c r="AP11" s="48" t="s">
        <v>37</v>
      </c>
      <c r="AQ11" s="58"/>
      <c r="AR11" s="58"/>
      <c r="AS11" s="53"/>
      <c r="AT11" s="58"/>
      <c r="AU11" s="58"/>
      <c r="AV11" s="58"/>
      <c r="AW11" s="58"/>
      <c r="AX11" s="58"/>
      <c r="AY11" s="58"/>
      <c r="AZ11" s="53"/>
      <c r="BA11" s="53"/>
      <c r="BB11" s="53">
        <v>10</v>
      </c>
      <c r="BC11" s="53">
        <v>7</v>
      </c>
      <c r="BD11" s="53">
        <v>5</v>
      </c>
      <c r="BE11" s="58"/>
      <c r="BF11" s="53"/>
      <c r="BG11" s="53"/>
      <c r="BH11" s="53"/>
      <c r="BI11" s="53"/>
      <c r="BJ11" s="53">
        <v>11</v>
      </c>
      <c r="BK11" s="53">
        <v>13</v>
      </c>
      <c r="BL11" s="58"/>
      <c r="BM11" s="58"/>
      <c r="BN11" s="58"/>
      <c r="BO11" s="58"/>
      <c r="BP11" s="58">
        <v>12</v>
      </c>
      <c r="BQ11" s="58"/>
      <c r="BR11" s="53">
        <f t="shared" si="2"/>
        <v>58</v>
      </c>
      <c r="BS11" s="78">
        <f t="shared" si="3"/>
        <v>471</v>
      </c>
    </row>
    <row r="12" spans="1:81" x14ac:dyDescent="0.25">
      <c r="A12" s="57">
        <v>10</v>
      </c>
      <c r="B12" s="57">
        <v>10</v>
      </c>
      <c r="C12" s="47" t="s">
        <v>164</v>
      </c>
      <c r="D12" s="48" t="s">
        <v>165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0</v>
      </c>
      <c r="X12" s="48" t="s">
        <v>164</v>
      </c>
      <c r="Y12" s="51"/>
      <c r="Z12" s="51"/>
      <c r="AA12" s="51">
        <v>55</v>
      </c>
      <c r="AB12" s="51">
        <v>18</v>
      </c>
      <c r="AC12" s="51"/>
      <c r="AD12" s="51"/>
      <c r="AE12" s="51"/>
      <c r="AF12" s="51">
        <v>112</v>
      </c>
      <c r="AG12" s="51">
        <v>47</v>
      </c>
      <c r="AH12" s="51">
        <v>4</v>
      </c>
      <c r="AI12" s="51">
        <v>4</v>
      </c>
      <c r="AJ12" s="51">
        <v>134</v>
      </c>
      <c r="AK12" s="51"/>
      <c r="AL12" s="51"/>
      <c r="AM12" s="51"/>
      <c r="AN12" s="51"/>
      <c r="AO12" s="52">
        <f t="shared" si="1"/>
        <v>374</v>
      </c>
      <c r="AP12" s="48" t="s">
        <v>164</v>
      </c>
      <c r="AQ12" s="58"/>
      <c r="AR12" s="58"/>
      <c r="AS12" s="53"/>
      <c r="AT12" s="58"/>
      <c r="AU12" s="58"/>
      <c r="AV12" s="58"/>
      <c r="AW12" s="58"/>
      <c r="AX12" s="58"/>
      <c r="AY12" s="58"/>
      <c r="AZ12" s="53">
        <v>2</v>
      </c>
      <c r="BA12" s="53">
        <v>2</v>
      </c>
      <c r="BB12" s="53"/>
      <c r="BC12" s="53"/>
      <c r="BD12" s="53"/>
      <c r="BE12" s="58"/>
      <c r="BF12" s="53">
        <v>2</v>
      </c>
      <c r="BG12" s="53">
        <v>2</v>
      </c>
      <c r="BH12" s="53">
        <v>2</v>
      </c>
      <c r="BI12" s="53">
        <v>2</v>
      </c>
      <c r="BJ12" s="53">
        <v>2</v>
      </c>
      <c r="BK12" s="53">
        <v>2</v>
      </c>
      <c r="BL12" s="58"/>
      <c r="BM12" s="58"/>
      <c r="BN12" s="58"/>
      <c r="BO12" s="58"/>
      <c r="BP12" s="58">
        <v>3</v>
      </c>
      <c r="BQ12" s="58"/>
      <c r="BR12" s="53">
        <f t="shared" si="2"/>
        <v>19</v>
      </c>
      <c r="BS12" s="78">
        <f t="shared" si="3"/>
        <v>393</v>
      </c>
    </row>
    <row r="13" spans="1:81" x14ac:dyDescent="0.25">
      <c r="A13" s="57">
        <v>11</v>
      </c>
      <c r="B13" s="57">
        <v>11</v>
      </c>
      <c r="C13" s="47" t="s">
        <v>90</v>
      </c>
      <c r="D13" s="48" t="s">
        <v>148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0</v>
      </c>
      <c r="X13" s="48" t="s">
        <v>90</v>
      </c>
      <c r="Y13" s="51">
        <v>22</v>
      </c>
      <c r="Z13" s="51">
        <v>19</v>
      </c>
      <c r="AA13" s="51">
        <v>22</v>
      </c>
      <c r="AB13" s="51">
        <v>21</v>
      </c>
      <c r="AC13" s="51"/>
      <c r="AD13" s="51"/>
      <c r="AE13" s="51"/>
      <c r="AF13" s="51"/>
      <c r="AG13" s="51">
        <v>25</v>
      </c>
      <c r="AH13" s="51">
        <v>72</v>
      </c>
      <c r="AI13" s="51">
        <v>37</v>
      </c>
      <c r="AJ13" s="51"/>
      <c r="AK13" s="51">
        <v>31</v>
      </c>
      <c r="AL13" s="51"/>
      <c r="AM13" s="51">
        <v>42</v>
      </c>
      <c r="AN13" s="51"/>
      <c r="AO13" s="52">
        <f t="shared" si="1"/>
        <v>291</v>
      </c>
      <c r="AP13" s="48" t="s">
        <v>90</v>
      </c>
      <c r="AQ13" s="58"/>
      <c r="AR13" s="58"/>
      <c r="AS13" s="53"/>
      <c r="AT13" s="58"/>
      <c r="AU13" s="58"/>
      <c r="AV13" s="58"/>
      <c r="AW13" s="58"/>
      <c r="AX13" s="58"/>
      <c r="AY13" s="58"/>
      <c r="AZ13" s="53"/>
      <c r="BA13" s="53"/>
      <c r="BB13" s="53"/>
      <c r="BC13" s="53">
        <v>14</v>
      </c>
      <c r="BD13" s="53">
        <v>14</v>
      </c>
      <c r="BE13" s="58"/>
      <c r="BF13" s="53">
        <v>17</v>
      </c>
      <c r="BG13" s="53">
        <v>17</v>
      </c>
      <c r="BH13" s="53">
        <v>4</v>
      </c>
      <c r="BI13" s="53">
        <v>5</v>
      </c>
      <c r="BJ13" s="53">
        <v>6</v>
      </c>
      <c r="BK13" s="53">
        <v>11</v>
      </c>
      <c r="BL13" s="58"/>
      <c r="BM13" s="58"/>
      <c r="BN13" s="58"/>
      <c r="BO13" s="58"/>
      <c r="BP13" s="58"/>
      <c r="BQ13" s="58"/>
      <c r="BR13" s="53">
        <f t="shared" si="2"/>
        <v>88</v>
      </c>
      <c r="BS13" s="78">
        <f t="shared" si="3"/>
        <v>379</v>
      </c>
      <c r="BZ13" s="1"/>
    </row>
    <row r="14" spans="1:81" x14ac:dyDescent="0.25">
      <c r="A14" s="57">
        <v>12</v>
      </c>
      <c r="B14" s="57">
        <v>12</v>
      </c>
      <c r="C14" s="47" t="s">
        <v>35</v>
      </c>
      <c r="D14" s="48" t="s">
        <v>121</v>
      </c>
      <c r="E14" s="49">
        <v>22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22</v>
      </c>
      <c r="X14" s="48" t="s">
        <v>35</v>
      </c>
      <c r="Y14" s="51"/>
      <c r="Z14" s="51"/>
      <c r="AA14" s="51">
        <v>24</v>
      </c>
      <c r="AB14" s="51">
        <v>10</v>
      </c>
      <c r="AC14" s="51"/>
      <c r="AD14" s="51"/>
      <c r="AE14" s="51"/>
      <c r="AF14" s="51"/>
      <c r="AG14" s="51">
        <v>15</v>
      </c>
      <c r="AH14" s="51">
        <v>135</v>
      </c>
      <c r="AI14" s="51">
        <v>74</v>
      </c>
      <c r="AJ14" s="51"/>
      <c r="AK14" s="51">
        <v>40</v>
      </c>
      <c r="AL14" s="51"/>
      <c r="AM14" s="51">
        <v>19</v>
      </c>
      <c r="AN14" s="51"/>
      <c r="AO14" s="52">
        <f t="shared" si="1"/>
        <v>317</v>
      </c>
      <c r="AP14" s="48" t="s">
        <v>35</v>
      </c>
      <c r="AQ14" s="58"/>
      <c r="AR14" s="58"/>
      <c r="AS14" s="53"/>
      <c r="AT14" s="58"/>
      <c r="AU14" s="58"/>
      <c r="AV14" s="58"/>
      <c r="AW14" s="58"/>
      <c r="AX14" s="58"/>
      <c r="AY14" s="58"/>
      <c r="AZ14" s="53"/>
      <c r="BA14" s="53"/>
      <c r="BB14" s="53"/>
      <c r="BC14" s="53"/>
      <c r="BD14" s="53"/>
      <c r="BE14" s="58"/>
      <c r="BF14" s="53"/>
      <c r="BG14" s="53"/>
      <c r="BH14" s="53"/>
      <c r="BI14" s="53"/>
      <c r="BJ14" s="53"/>
      <c r="BK14" s="53"/>
      <c r="BL14" s="58"/>
      <c r="BM14" s="58"/>
      <c r="BN14" s="58"/>
      <c r="BO14" s="58"/>
      <c r="BP14" s="58"/>
      <c r="BQ14" s="58"/>
      <c r="BR14" s="53">
        <f t="shared" si="2"/>
        <v>0</v>
      </c>
      <c r="BS14" s="78">
        <f t="shared" si="3"/>
        <v>339</v>
      </c>
    </row>
    <row r="15" spans="1:81" x14ac:dyDescent="0.25">
      <c r="A15" s="57">
        <v>13</v>
      </c>
      <c r="B15" s="57">
        <v>13</v>
      </c>
      <c r="C15" s="47" t="s">
        <v>1</v>
      </c>
      <c r="D15" s="48" t="s">
        <v>92</v>
      </c>
      <c r="E15" s="49"/>
      <c r="F15" s="49"/>
      <c r="G15" s="49"/>
      <c r="H15" s="49">
        <v>25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25</v>
      </c>
      <c r="X15" s="48" t="s">
        <v>1</v>
      </c>
      <c r="Y15" s="51"/>
      <c r="Z15" s="51"/>
      <c r="AA15" s="51">
        <v>27</v>
      </c>
      <c r="AB15" s="51">
        <v>10</v>
      </c>
      <c r="AC15" s="51"/>
      <c r="AD15" s="51"/>
      <c r="AE15" s="51"/>
      <c r="AF15" s="51">
        <v>17</v>
      </c>
      <c r="AG15" s="51">
        <v>20</v>
      </c>
      <c r="AH15" s="51">
        <v>86</v>
      </c>
      <c r="AI15" s="51">
        <v>39</v>
      </c>
      <c r="AJ15" s="51">
        <v>93</v>
      </c>
      <c r="AK15" s="51"/>
      <c r="AL15" s="51"/>
      <c r="AM15" s="51"/>
      <c r="AN15" s="51"/>
      <c r="AO15" s="52">
        <f t="shared" si="1"/>
        <v>292</v>
      </c>
      <c r="AP15" s="48" t="s">
        <v>1</v>
      </c>
      <c r="AQ15" s="58"/>
      <c r="AR15" s="58"/>
      <c r="AS15" s="53"/>
      <c r="AT15" s="58"/>
      <c r="AU15" s="58"/>
      <c r="AV15" s="58"/>
      <c r="AW15" s="58"/>
      <c r="AX15" s="58"/>
      <c r="AY15" s="58"/>
      <c r="AZ15" s="53">
        <v>4</v>
      </c>
      <c r="BA15" s="53">
        <v>4</v>
      </c>
      <c r="BB15" s="53">
        <v>2</v>
      </c>
      <c r="BC15" s="53"/>
      <c r="BD15" s="53"/>
      <c r="BE15" s="58"/>
      <c r="BF15" s="53"/>
      <c r="BG15" s="53"/>
      <c r="BH15" s="53"/>
      <c r="BI15" s="53"/>
      <c r="BJ15" s="53"/>
      <c r="BK15" s="53"/>
      <c r="BL15" s="58"/>
      <c r="BM15" s="58"/>
      <c r="BN15" s="58"/>
      <c r="BO15" s="58"/>
      <c r="BP15" s="58"/>
      <c r="BQ15" s="58"/>
      <c r="BR15" s="53">
        <f t="shared" si="2"/>
        <v>10</v>
      </c>
      <c r="BS15" s="78">
        <f t="shared" si="3"/>
        <v>327</v>
      </c>
    </row>
    <row r="16" spans="1:81" x14ac:dyDescent="0.25">
      <c r="A16" s="57">
        <v>14</v>
      </c>
      <c r="B16" s="57">
        <v>14</v>
      </c>
      <c r="C16" s="47" t="s">
        <v>40</v>
      </c>
      <c r="D16" s="48" t="s">
        <v>125</v>
      </c>
      <c r="E16" s="49">
        <v>12</v>
      </c>
      <c r="F16" s="49"/>
      <c r="G16" s="49">
        <v>34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46</v>
      </c>
      <c r="X16" s="48" t="s">
        <v>40</v>
      </c>
      <c r="Y16" s="51"/>
      <c r="Z16" s="51"/>
      <c r="AA16" s="51">
        <v>45</v>
      </c>
      <c r="AB16" s="51"/>
      <c r="AC16" s="51"/>
      <c r="AD16" s="51"/>
      <c r="AE16" s="51"/>
      <c r="AF16" s="51"/>
      <c r="AG16" s="51">
        <v>20</v>
      </c>
      <c r="AH16" s="51">
        <v>44</v>
      </c>
      <c r="AI16" s="51">
        <v>40</v>
      </c>
      <c r="AJ16" s="51"/>
      <c r="AK16" s="51">
        <v>42</v>
      </c>
      <c r="AL16" s="51"/>
      <c r="AM16" s="51">
        <v>52</v>
      </c>
      <c r="AN16" s="51"/>
      <c r="AO16" s="52">
        <f t="shared" si="1"/>
        <v>243</v>
      </c>
      <c r="AP16" s="48" t="s">
        <v>40</v>
      </c>
      <c r="AQ16" s="58"/>
      <c r="AR16" s="58"/>
      <c r="AS16" s="53"/>
      <c r="AT16" s="58"/>
      <c r="AU16" s="58"/>
      <c r="AV16" s="58"/>
      <c r="AW16" s="58"/>
      <c r="AX16" s="58"/>
      <c r="AY16" s="58"/>
      <c r="AZ16" s="53"/>
      <c r="BA16" s="53"/>
      <c r="BB16" s="53"/>
      <c r="BC16" s="53"/>
      <c r="BD16" s="53"/>
      <c r="BE16" s="58"/>
      <c r="BF16" s="53"/>
      <c r="BG16" s="53"/>
      <c r="BH16" s="53"/>
      <c r="BI16" s="53"/>
      <c r="BJ16" s="53">
        <v>6</v>
      </c>
      <c r="BK16" s="53">
        <v>6</v>
      </c>
      <c r="BL16" s="58"/>
      <c r="BM16" s="58"/>
      <c r="BN16" s="58"/>
      <c r="BO16" s="58"/>
      <c r="BP16" s="58">
        <v>21</v>
      </c>
      <c r="BQ16" s="58"/>
      <c r="BR16" s="53">
        <f t="shared" si="2"/>
        <v>33</v>
      </c>
      <c r="BS16" s="78">
        <f t="shared" si="3"/>
        <v>322</v>
      </c>
    </row>
    <row r="17" spans="1:71" x14ac:dyDescent="0.25">
      <c r="A17" s="57">
        <v>15</v>
      </c>
      <c r="B17" s="57">
        <v>15</v>
      </c>
      <c r="C17" s="47" t="s">
        <v>0</v>
      </c>
      <c r="D17" s="48" t="s">
        <v>91</v>
      </c>
      <c r="E17" s="49"/>
      <c r="F17" s="49">
        <v>1</v>
      </c>
      <c r="G17" s="49"/>
      <c r="H17" s="49">
        <v>12</v>
      </c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13</v>
      </c>
      <c r="X17" s="48" t="s">
        <v>0</v>
      </c>
      <c r="Y17" s="51"/>
      <c r="Z17" s="51"/>
      <c r="AA17" s="51">
        <v>12</v>
      </c>
      <c r="AB17" s="51">
        <v>26</v>
      </c>
      <c r="AC17" s="51"/>
      <c r="AD17" s="51"/>
      <c r="AE17" s="51"/>
      <c r="AF17" s="51">
        <v>41</v>
      </c>
      <c r="AG17" s="51">
        <v>19</v>
      </c>
      <c r="AH17" s="51">
        <v>12</v>
      </c>
      <c r="AI17" s="51">
        <v>4</v>
      </c>
      <c r="AJ17" s="51">
        <v>106</v>
      </c>
      <c r="AK17" s="51">
        <v>54</v>
      </c>
      <c r="AL17" s="51"/>
      <c r="AM17" s="51">
        <v>18</v>
      </c>
      <c r="AN17" s="51"/>
      <c r="AO17" s="52">
        <f t="shared" si="1"/>
        <v>292</v>
      </c>
      <c r="AP17" s="48" t="s">
        <v>0</v>
      </c>
      <c r="AQ17" s="58"/>
      <c r="AR17" s="58"/>
      <c r="AS17" s="53"/>
      <c r="AT17" s="58"/>
      <c r="AU17" s="58"/>
      <c r="AV17" s="58"/>
      <c r="AW17" s="58"/>
      <c r="AX17" s="58"/>
      <c r="AY17" s="58"/>
      <c r="AZ17" s="53"/>
      <c r="BA17" s="53"/>
      <c r="BB17" s="53"/>
      <c r="BC17" s="53">
        <v>2</v>
      </c>
      <c r="BD17" s="53">
        <v>2</v>
      </c>
      <c r="BE17" s="58"/>
      <c r="BF17" s="53"/>
      <c r="BG17" s="53"/>
      <c r="BH17" s="53"/>
      <c r="BI17" s="53"/>
      <c r="BJ17" s="53"/>
      <c r="BK17" s="53"/>
      <c r="BL17" s="58"/>
      <c r="BM17" s="58"/>
      <c r="BN17" s="58"/>
      <c r="BO17" s="58"/>
      <c r="BP17" s="58">
        <v>2</v>
      </c>
      <c r="BQ17" s="58"/>
      <c r="BR17" s="53">
        <f t="shared" si="2"/>
        <v>6</v>
      </c>
      <c r="BS17" s="78">
        <f t="shared" si="3"/>
        <v>311</v>
      </c>
    </row>
    <row r="18" spans="1:71" x14ac:dyDescent="0.25">
      <c r="A18" s="57">
        <v>16</v>
      </c>
      <c r="B18" s="57">
        <v>16</v>
      </c>
      <c r="C18" s="47" t="s">
        <v>22</v>
      </c>
      <c r="D18" s="48" t="s">
        <v>108</v>
      </c>
      <c r="E18" s="49">
        <v>2</v>
      </c>
      <c r="F18" s="49">
        <v>2</v>
      </c>
      <c r="G18" s="49">
        <v>33</v>
      </c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37</v>
      </c>
      <c r="X18" s="48" t="s">
        <v>22</v>
      </c>
      <c r="Y18" s="51"/>
      <c r="Z18" s="51"/>
      <c r="AA18" s="51">
        <v>31</v>
      </c>
      <c r="AB18" s="51">
        <v>69</v>
      </c>
      <c r="AC18" s="51"/>
      <c r="AD18" s="51"/>
      <c r="AE18" s="51"/>
      <c r="AF18" s="51">
        <v>26</v>
      </c>
      <c r="AG18" s="51">
        <v>26</v>
      </c>
      <c r="AH18" s="51">
        <v>20</v>
      </c>
      <c r="AI18" s="51">
        <v>23</v>
      </c>
      <c r="AJ18" s="51"/>
      <c r="AK18" s="51">
        <v>20</v>
      </c>
      <c r="AL18" s="51"/>
      <c r="AM18" s="51"/>
      <c r="AN18" s="51"/>
      <c r="AO18" s="52">
        <f t="shared" si="1"/>
        <v>215</v>
      </c>
      <c r="AP18" s="48" t="s">
        <v>22</v>
      </c>
      <c r="AQ18" s="58"/>
      <c r="AR18" s="58"/>
      <c r="AS18" s="53"/>
      <c r="AT18" s="58"/>
      <c r="AU18" s="58"/>
      <c r="AV18" s="58"/>
      <c r="AW18" s="58"/>
      <c r="AX18" s="58"/>
      <c r="AY18" s="58"/>
      <c r="AZ18" s="53"/>
      <c r="BA18" s="53"/>
      <c r="BB18" s="53">
        <v>2</v>
      </c>
      <c r="BC18" s="53">
        <v>2</v>
      </c>
      <c r="BD18" s="53">
        <v>2</v>
      </c>
      <c r="BE18" s="58"/>
      <c r="BF18" s="53">
        <v>4</v>
      </c>
      <c r="BG18" s="53">
        <v>6</v>
      </c>
      <c r="BH18" s="53">
        <v>4</v>
      </c>
      <c r="BI18" s="53">
        <v>2</v>
      </c>
      <c r="BJ18" s="53">
        <v>4</v>
      </c>
      <c r="BK18" s="53">
        <v>4</v>
      </c>
      <c r="BL18" s="58"/>
      <c r="BM18" s="58"/>
      <c r="BN18" s="58"/>
      <c r="BO18" s="58"/>
      <c r="BP18" s="58">
        <v>2</v>
      </c>
      <c r="BQ18" s="58"/>
      <c r="BR18" s="53">
        <f t="shared" si="2"/>
        <v>32</v>
      </c>
      <c r="BS18" s="78">
        <f t="shared" si="3"/>
        <v>284</v>
      </c>
    </row>
    <row r="19" spans="1:71" x14ac:dyDescent="0.25">
      <c r="A19" s="57">
        <v>17</v>
      </c>
      <c r="B19" s="57">
        <v>17</v>
      </c>
      <c r="C19" s="47" t="s">
        <v>73</v>
      </c>
      <c r="D19" s="48" t="s">
        <v>150</v>
      </c>
      <c r="E19" s="49"/>
      <c r="F19" s="49">
        <v>10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10</v>
      </c>
      <c r="X19" s="48" t="s">
        <v>73</v>
      </c>
      <c r="Y19" s="51">
        <v>9</v>
      </c>
      <c r="Z19" s="51">
        <v>8</v>
      </c>
      <c r="AA19" s="51"/>
      <c r="AB19" s="51"/>
      <c r="AC19" s="51"/>
      <c r="AD19" s="51"/>
      <c r="AE19" s="51"/>
      <c r="AF19" s="51">
        <v>53</v>
      </c>
      <c r="AG19" s="51">
        <v>17</v>
      </c>
      <c r="AH19" s="51">
        <v>45</v>
      </c>
      <c r="AI19" s="51">
        <v>27</v>
      </c>
      <c r="AJ19" s="51"/>
      <c r="AK19" s="51"/>
      <c r="AL19" s="51">
        <v>61</v>
      </c>
      <c r="AM19" s="51"/>
      <c r="AN19" s="51"/>
      <c r="AO19" s="52">
        <f t="shared" si="1"/>
        <v>220</v>
      </c>
      <c r="AP19" s="48" t="s">
        <v>73</v>
      </c>
      <c r="AQ19" s="58"/>
      <c r="AR19" s="58"/>
      <c r="AS19" s="53"/>
      <c r="AT19" s="58"/>
      <c r="AU19" s="58"/>
      <c r="AV19" s="58"/>
      <c r="AW19" s="58"/>
      <c r="AX19" s="58"/>
      <c r="AY19" s="58"/>
      <c r="AZ19" s="53"/>
      <c r="BA19" s="53"/>
      <c r="BB19" s="53"/>
      <c r="BC19" s="53"/>
      <c r="BD19" s="53"/>
      <c r="BE19" s="58"/>
      <c r="BF19" s="53"/>
      <c r="BG19" s="53"/>
      <c r="BH19" s="53"/>
      <c r="BI19" s="53"/>
      <c r="BJ19" s="53"/>
      <c r="BK19" s="53"/>
      <c r="BL19" s="58"/>
      <c r="BM19" s="58"/>
      <c r="BN19" s="58"/>
      <c r="BO19" s="58"/>
      <c r="BP19" s="58"/>
      <c r="BQ19" s="58"/>
      <c r="BR19" s="53">
        <f t="shared" si="2"/>
        <v>0</v>
      </c>
      <c r="BS19" s="78">
        <f t="shared" si="3"/>
        <v>230</v>
      </c>
    </row>
    <row r="20" spans="1:71" x14ac:dyDescent="0.25">
      <c r="A20" s="57">
        <v>18</v>
      </c>
      <c r="B20" s="57">
        <v>18</v>
      </c>
      <c r="C20" s="47" t="s">
        <v>89</v>
      </c>
      <c r="D20" s="48" t="s">
        <v>129</v>
      </c>
      <c r="E20" s="49">
        <v>13</v>
      </c>
      <c r="F20" s="49">
        <v>4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17</v>
      </c>
      <c r="X20" s="48" t="s">
        <v>89</v>
      </c>
      <c r="Y20" s="51"/>
      <c r="Z20" s="51"/>
      <c r="AA20" s="51">
        <v>10</v>
      </c>
      <c r="AB20" s="51">
        <v>10</v>
      </c>
      <c r="AC20" s="51"/>
      <c r="AD20" s="51"/>
      <c r="AE20" s="51"/>
      <c r="AF20" s="51">
        <v>43</v>
      </c>
      <c r="AG20" s="51">
        <v>23</v>
      </c>
      <c r="AH20" s="51">
        <v>46</v>
      </c>
      <c r="AI20" s="51">
        <v>26</v>
      </c>
      <c r="AJ20" s="51"/>
      <c r="AK20" s="51"/>
      <c r="AL20" s="51"/>
      <c r="AM20" s="51">
        <v>39</v>
      </c>
      <c r="AN20" s="51"/>
      <c r="AO20" s="52">
        <f t="shared" si="1"/>
        <v>197</v>
      </c>
      <c r="AP20" s="48" t="s">
        <v>89</v>
      </c>
      <c r="AQ20" s="58"/>
      <c r="AR20" s="58"/>
      <c r="AS20" s="53"/>
      <c r="AT20" s="58"/>
      <c r="AU20" s="58"/>
      <c r="AV20" s="58"/>
      <c r="AW20" s="58"/>
      <c r="AX20" s="58"/>
      <c r="AY20" s="58"/>
      <c r="AZ20" s="53"/>
      <c r="BA20" s="53"/>
      <c r="BB20" s="53"/>
      <c r="BC20" s="53">
        <v>2</v>
      </c>
      <c r="BD20" s="53">
        <v>2</v>
      </c>
      <c r="BE20" s="58"/>
      <c r="BF20" s="53"/>
      <c r="BG20" s="53"/>
      <c r="BH20" s="53"/>
      <c r="BI20" s="53"/>
      <c r="BJ20" s="53">
        <v>2</v>
      </c>
      <c r="BK20" s="53">
        <v>2</v>
      </c>
      <c r="BL20" s="58"/>
      <c r="BM20" s="58"/>
      <c r="BN20" s="58"/>
      <c r="BO20" s="58"/>
      <c r="BP20" s="58"/>
      <c r="BQ20" s="58"/>
      <c r="BR20" s="53">
        <f t="shared" si="2"/>
        <v>8</v>
      </c>
      <c r="BS20" s="78">
        <f t="shared" si="3"/>
        <v>222</v>
      </c>
    </row>
    <row r="21" spans="1:71" x14ac:dyDescent="0.25">
      <c r="A21" s="57">
        <v>19</v>
      </c>
      <c r="B21" s="57">
        <v>19</v>
      </c>
      <c r="C21" s="47" t="s">
        <v>67</v>
      </c>
      <c r="D21" s="48" t="s">
        <v>145</v>
      </c>
      <c r="E21" s="49"/>
      <c r="F21" s="49">
        <v>10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10</v>
      </c>
      <c r="X21" s="48" t="s">
        <v>67</v>
      </c>
      <c r="Y21" s="51">
        <v>20</v>
      </c>
      <c r="Z21" s="51">
        <v>21</v>
      </c>
      <c r="AA21" s="51"/>
      <c r="AB21" s="51">
        <v>30</v>
      </c>
      <c r="AC21" s="51"/>
      <c r="AD21" s="51"/>
      <c r="AE21" s="51"/>
      <c r="AF21" s="51">
        <v>35</v>
      </c>
      <c r="AG21" s="51">
        <v>35</v>
      </c>
      <c r="AH21" s="51">
        <v>56</v>
      </c>
      <c r="AI21" s="51"/>
      <c r="AJ21" s="51"/>
      <c r="AK21" s="51"/>
      <c r="AL21" s="51"/>
      <c r="AM21" s="51"/>
      <c r="AN21" s="51"/>
      <c r="AO21" s="52">
        <f t="shared" si="1"/>
        <v>197</v>
      </c>
      <c r="AP21" s="48" t="s">
        <v>67</v>
      </c>
      <c r="AQ21" s="58"/>
      <c r="AR21" s="58"/>
      <c r="AS21" s="53"/>
      <c r="AT21" s="58"/>
      <c r="AU21" s="58"/>
      <c r="AV21" s="58"/>
      <c r="AW21" s="58"/>
      <c r="AX21" s="58"/>
      <c r="AY21" s="58"/>
      <c r="AZ21" s="53"/>
      <c r="BA21" s="53"/>
      <c r="BB21" s="53"/>
      <c r="BC21" s="53"/>
      <c r="BD21" s="53"/>
      <c r="BE21" s="58"/>
      <c r="BF21" s="53"/>
      <c r="BG21" s="53"/>
      <c r="BH21" s="53"/>
      <c r="BI21" s="53"/>
      <c r="BJ21" s="53"/>
      <c r="BK21" s="53"/>
      <c r="BL21" s="58"/>
      <c r="BM21" s="58"/>
      <c r="BN21" s="58"/>
      <c r="BO21" s="58"/>
      <c r="BP21" s="58">
        <v>4</v>
      </c>
      <c r="BQ21" s="58"/>
      <c r="BR21" s="53">
        <f t="shared" si="2"/>
        <v>4</v>
      </c>
      <c r="BS21" s="78">
        <f>SUM(W21+AO21+BR21)</f>
        <v>211</v>
      </c>
    </row>
    <row r="22" spans="1:71" x14ac:dyDescent="0.25">
      <c r="A22" s="57">
        <v>20</v>
      </c>
      <c r="B22" s="57">
        <v>20</v>
      </c>
      <c r="C22" s="47" t="s">
        <v>36</v>
      </c>
      <c r="D22" s="48" t="s">
        <v>122</v>
      </c>
      <c r="E22" s="49">
        <v>5</v>
      </c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5</v>
      </c>
      <c r="X22" s="48" t="s">
        <v>36</v>
      </c>
      <c r="Y22" s="51"/>
      <c r="Z22" s="51"/>
      <c r="AA22" s="51"/>
      <c r="AB22" s="51">
        <v>16</v>
      </c>
      <c r="AC22" s="51"/>
      <c r="AD22" s="51"/>
      <c r="AE22" s="51"/>
      <c r="AF22" s="51"/>
      <c r="AG22" s="51">
        <v>21</v>
      </c>
      <c r="AH22" s="51">
        <v>25</v>
      </c>
      <c r="AI22" s="51">
        <v>27</v>
      </c>
      <c r="AJ22" s="51"/>
      <c r="AK22" s="51"/>
      <c r="AL22" s="51"/>
      <c r="AM22" s="51">
        <v>21</v>
      </c>
      <c r="AN22" s="51"/>
      <c r="AO22" s="52">
        <f t="shared" si="1"/>
        <v>110</v>
      </c>
      <c r="AP22" s="48" t="s">
        <v>36</v>
      </c>
      <c r="AQ22" s="58"/>
      <c r="AR22" s="58"/>
      <c r="AS22" s="53"/>
      <c r="AT22" s="58"/>
      <c r="AU22" s="58"/>
      <c r="AV22" s="58"/>
      <c r="AW22" s="58"/>
      <c r="AX22" s="58"/>
      <c r="AY22" s="58"/>
      <c r="AZ22" s="53"/>
      <c r="BA22" s="53"/>
      <c r="BB22" s="53"/>
      <c r="BC22" s="53"/>
      <c r="BD22" s="53"/>
      <c r="BE22" s="58"/>
      <c r="BF22" s="53"/>
      <c r="BG22" s="53"/>
      <c r="BH22" s="53"/>
      <c r="BI22" s="53"/>
      <c r="BJ22" s="53">
        <v>2</v>
      </c>
      <c r="BK22" s="53">
        <v>2</v>
      </c>
      <c r="BL22" s="58"/>
      <c r="BM22" s="58"/>
      <c r="BN22" s="58"/>
      <c r="BO22" s="58"/>
      <c r="BP22" s="58"/>
      <c r="BQ22" s="58"/>
      <c r="BR22" s="53">
        <f t="shared" si="2"/>
        <v>4</v>
      </c>
      <c r="BS22" s="78">
        <f t="shared" si="3"/>
        <v>119</v>
      </c>
    </row>
    <row r="23" spans="1:71" x14ac:dyDescent="0.25">
      <c r="A23" s="57">
        <v>21</v>
      </c>
      <c r="B23" s="57">
        <v>21</v>
      </c>
      <c r="C23" s="47" t="s">
        <v>2</v>
      </c>
      <c r="D23" s="48" t="s">
        <v>93</v>
      </c>
      <c r="E23" s="49"/>
      <c r="F23" s="49"/>
      <c r="G23" s="49"/>
      <c r="H23" s="49">
        <v>14</v>
      </c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14</v>
      </c>
      <c r="X23" s="48" t="s">
        <v>2</v>
      </c>
      <c r="Y23" s="51"/>
      <c r="Z23" s="51"/>
      <c r="AA23" s="51">
        <v>20</v>
      </c>
      <c r="AB23" s="51">
        <v>5</v>
      </c>
      <c r="AC23" s="51"/>
      <c r="AD23" s="51"/>
      <c r="AE23" s="51"/>
      <c r="AF23" s="51"/>
      <c r="AG23" s="51">
        <v>5</v>
      </c>
      <c r="AH23" s="51">
        <v>8</v>
      </c>
      <c r="AI23" s="51">
        <v>9</v>
      </c>
      <c r="AJ23" s="51">
        <v>9</v>
      </c>
      <c r="AK23" s="51"/>
      <c r="AL23" s="51"/>
      <c r="AM23" s="51"/>
      <c r="AN23" s="51"/>
      <c r="AO23" s="52">
        <f t="shared" si="1"/>
        <v>56</v>
      </c>
      <c r="AP23" s="48" t="s">
        <v>2</v>
      </c>
      <c r="AQ23" s="58"/>
      <c r="AR23" s="58"/>
      <c r="AS23" s="53"/>
      <c r="AT23" s="58"/>
      <c r="AU23" s="58"/>
      <c r="AV23" s="58"/>
      <c r="AW23" s="58"/>
      <c r="AX23" s="58"/>
      <c r="AY23" s="58"/>
      <c r="AZ23" s="53"/>
      <c r="BA23" s="53"/>
      <c r="BB23" s="53"/>
      <c r="BC23" s="53"/>
      <c r="BD23" s="53"/>
      <c r="BE23" s="58"/>
      <c r="BF23" s="53"/>
      <c r="BG23" s="53"/>
      <c r="BH23" s="53"/>
      <c r="BI23" s="53"/>
      <c r="BJ23" s="53"/>
      <c r="BK23" s="53"/>
      <c r="BL23" s="58"/>
      <c r="BM23" s="58"/>
      <c r="BN23" s="58"/>
      <c r="BO23" s="58"/>
      <c r="BP23" s="58"/>
      <c r="BQ23" s="58"/>
      <c r="BR23" s="53">
        <f t="shared" si="2"/>
        <v>0</v>
      </c>
      <c r="BS23" s="78">
        <f t="shared" si="3"/>
        <v>70</v>
      </c>
    </row>
    <row r="24" spans="1:71" x14ac:dyDescent="0.25">
      <c r="A24" s="57">
        <v>22</v>
      </c>
      <c r="B24" s="57">
        <v>22</v>
      </c>
      <c r="C24" s="47" t="s">
        <v>16</v>
      </c>
      <c r="D24" s="48" t="s">
        <v>103</v>
      </c>
      <c r="E24" s="49"/>
      <c r="F24" s="49">
        <v>1</v>
      </c>
      <c r="G24" s="49">
        <v>8</v>
      </c>
      <c r="H24" s="49">
        <v>6</v>
      </c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15</v>
      </c>
      <c r="X24" s="48" t="s">
        <v>16</v>
      </c>
      <c r="Y24" s="51"/>
      <c r="Z24" s="51"/>
      <c r="AA24" s="51">
        <v>6</v>
      </c>
      <c r="AB24" s="51">
        <v>5</v>
      </c>
      <c r="AC24" s="51"/>
      <c r="AD24" s="51"/>
      <c r="AE24" s="51"/>
      <c r="AF24" s="51">
        <v>5</v>
      </c>
      <c r="AG24" s="51">
        <v>10</v>
      </c>
      <c r="AH24" s="51">
        <v>20</v>
      </c>
      <c r="AI24" s="51"/>
      <c r="AJ24" s="51"/>
      <c r="AK24" s="51"/>
      <c r="AL24" s="51"/>
      <c r="AM24" s="51"/>
      <c r="AN24" s="51"/>
      <c r="AO24" s="52">
        <f t="shared" si="1"/>
        <v>46</v>
      </c>
      <c r="AP24" s="48" t="s">
        <v>16</v>
      </c>
      <c r="AQ24" s="58"/>
      <c r="AR24" s="58"/>
      <c r="AS24" s="53"/>
      <c r="AT24" s="58"/>
      <c r="AU24" s="58"/>
      <c r="AV24" s="58"/>
      <c r="AW24" s="58"/>
      <c r="AX24" s="58"/>
      <c r="AY24" s="58"/>
      <c r="AZ24" s="53"/>
      <c r="BA24" s="53"/>
      <c r="BB24" s="53"/>
      <c r="BC24" s="53"/>
      <c r="BD24" s="53"/>
      <c r="BE24" s="58"/>
      <c r="BF24" s="53"/>
      <c r="BG24" s="53"/>
      <c r="BH24" s="53"/>
      <c r="BI24" s="53"/>
      <c r="BJ24" s="53"/>
      <c r="BK24" s="53"/>
      <c r="BL24" s="58"/>
      <c r="BM24" s="58"/>
      <c r="BN24" s="58"/>
      <c r="BO24" s="58"/>
      <c r="BP24" s="58"/>
      <c r="BQ24" s="58"/>
      <c r="BR24" s="53">
        <f t="shared" si="2"/>
        <v>0</v>
      </c>
      <c r="BS24" s="78">
        <f t="shared" si="3"/>
        <v>61</v>
      </c>
    </row>
    <row r="25" spans="1:71" x14ac:dyDescent="0.25">
      <c r="A25" s="57">
        <v>23</v>
      </c>
      <c r="B25" s="57">
        <v>23</v>
      </c>
      <c r="C25" s="47" t="s">
        <v>79</v>
      </c>
      <c r="D25" s="48" t="s">
        <v>157</v>
      </c>
      <c r="E25" s="49">
        <v>4</v>
      </c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4</v>
      </c>
      <c r="X25" s="48" t="s">
        <v>79</v>
      </c>
      <c r="Y25" s="51"/>
      <c r="Z25" s="51"/>
      <c r="AA25" s="51">
        <v>7</v>
      </c>
      <c r="AB25" s="51"/>
      <c r="AC25" s="51"/>
      <c r="AD25" s="51"/>
      <c r="AE25" s="51"/>
      <c r="AF25" s="51"/>
      <c r="AG25" s="51">
        <v>5</v>
      </c>
      <c r="AH25" s="51">
        <v>12</v>
      </c>
      <c r="AI25" s="51">
        <v>5</v>
      </c>
      <c r="AJ25" s="51"/>
      <c r="AK25" s="51">
        <v>13</v>
      </c>
      <c r="AL25" s="51"/>
      <c r="AM25" s="51"/>
      <c r="AN25" s="51"/>
      <c r="AO25" s="52">
        <f t="shared" si="1"/>
        <v>42</v>
      </c>
      <c r="AP25" s="48" t="s">
        <v>79</v>
      </c>
      <c r="AQ25" s="58"/>
      <c r="AR25" s="58"/>
      <c r="AS25" s="53"/>
      <c r="AT25" s="58"/>
      <c r="AU25" s="58"/>
      <c r="AV25" s="58"/>
      <c r="AW25" s="58"/>
      <c r="AX25" s="58"/>
      <c r="AY25" s="58"/>
      <c r="AZ25" s="53"/>
      <c r="BA25" s="53"/>
      <c r="BB25" s="53"/>
      <c r="BC25" s="53"/>
      <c r="BD25" s="53"/>
      <c r="BE25" s="58"/>
      <c r="BF25" s="53"/>
      <c r="BG25" s="53"/>
      <c r="BH25" s="53"/>
      <c r="BI25" s="53"/>
      <c r="BJ25" s="53"/>
      <c r="BK25" s="53"/>
      <c r="BL25" s="58"/>
      <c r="BM25" s="58"/>
      <c r="BN25" s="58"/>
      <c r="BO25" s="58"/>
      <c r="BP25" s="58"/>
      <c r="BQ25" s="58"/>
      <c r="BR25" s="53">
        <f t="shared" si="2"/>
        <v>0</v>
      </c>
      <c r="BS25" s="78">
        <f t="shared" si="3"/>
        <v>46</v>
      </c>
    </row>
    <row r="26" spans="1:71" x14ac:dyDescent="0.25">
      <c r="A26" s="57">
        <v>24</v>
      </c>
      <c r="B26" s="57">
        <v>24</v>
      </c>
      <c r="C26" s="47" t="s">
        <v>50</v>
      </c>
      <c r="D26" s="48" t="s">
        <v>134</v>
      </c>
      <c r="E26" s="49">
        <v>1</v>
      </c>
      <c r="F26" s="49"/>
      <c r="G26" s="49">
        <v>6</v>
      </c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7</v>
      </c>
      <c r="X26" s="48" t="s">
        <v>50</v>
      </c>
      <c r="Y26" s="51">
        <v>2</v>
      </c>
      <c r="Z26" s="51">
        <v>2</v>
      </c>
      <c r="AA26" s="51">
        <v>2</v>
      </c>
      <c r="AB26" s="51"/>
      <c r="AC26" s="51"/>
      <c r="AD26" s="51"/>
      <c r="AE26" s="51"/>
      <c r="AF26" s="51"/>
      <c r="AG26" s="51">
        <v>5</v>
      </c>
      <c r="AH26" s="51"/>
      <c r="AI26" s="51">
        <v>5</v>
      </c>
      <c r="AJ26" s="51"/>
      <c r="AK26" s="51">
        <v>4</v>
      </c>
      <c r="AL26" s="51"/>
      <c r="AM26" s="51">
        <v>10</v>
      </c>
      <c r="AN26" s="51"/>
      <c r="AO26" s="52">
        <f t="shared" si="1"/>
        <v>30</v>
      </c>
      <c r="AP26" s="48" t="s">
        <v>50</v>
      </c>
      <c r="AQ26" s="58"/>
      <c r="AR26" s="58"/>
      <c r="AS26" s="53"/>
      <c r="AT26" s="58"/>
      <c r="AU26" s="58"/>
      <c r="AV26" s="58"/>
      <c r="AW26" s="58"/>
      <c r="AX26" s="58"/>
      <c r="AY26" s="58"/>
      <c r="AZ26" s="53"/>
      <c r="BA26" s="53"/>
      <c r="BB26" s="53"/>
      <c r="BC26" s="53"/>
      <c r="BD26" s="53"/>
      <c r="BE26" s="58"/>
      <c r="BF26" s="53"/>
      <c r="BG26" s="53"/>
      <c r="BH26" s="53"/>
      <c r="BI26" s="53"/>
      <c r="BJ26" s="53"/>
      <c r="BK26" s="53"/>
      <c r="BL26" s="58"/>
      <c r="BM26" s="58"/>
      <c r="BN26" s="58"/>
      <c r="BO26" s="58"/>
      <c r="BP26" s="58"/>
      <c r="BQ26" s="58"/>
      <c r="BR26" s="53">
        <f t="shared" si="2"/>
        <v>0</v>
      </c>
      <c r="BS26" s="78">
        <f t="shared" si="3"/>
        <v>37</v>
      </c>
    </row>
    <row r="27" spans="1:71" x14ac:dyDescent="0.25">
      <c r="A27" s="57">
        <v>25</v>
      </c>
      <c r="B27" s="57">
        <v>25</v>
      </c>
      <c r="C27" s="47" t="s">
        <v>12</v>
      </c>
      <c r="D27" s="48" t="s">
        <v>100</v>
      </c>
      <c r="E27" s="49"/>
      <c r="F27" s="49"/>
      <c r="G27" s="49">
        <v>4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4</v>
      </c>
      <c r="X27" s="48" t="s">
        <v>12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>
        <v>9</v>
      </c>
      <c r="AJ27" s="51"/>
      <c r="AK27" s="51">
        <v>10</v>
      </c>
      <c r="AL27" s="51"/>
      <c r="AM27" s="51"/>
      <c r="AN27" s="51"/>
      <c r="AO27" s="52">
        <f t="shared" si="1"/>
        <v>19</v>
      </c>
      <c r="AP27" s="48" t="s">
        <v>12</v>
      </c>
      <c r="AQ27" s="58"/>
      <c r="AR27" s="58"/>
      <c r="AS27" s="53"/>
      <c r="AT27" s="58"/>
      <c r="AU27" s="58"/>
      <c r="AV27" s="58"/>
      <c r="AW27" s="58"/>
      <c r="AX27" s="58"/>
      <c r="AY27" s="58"/>
      <c r="AZ27" s="53"/>
      <c r="BA27" s="53"/>
      <c r="BB27" s="53"/>
      <c r="BC27" s="53"/>
      <c r="BD27" s="53"/>
      <c r="BE27" s="58"/>
      <c r="BF27" s="53"/>
      <c r="BG27" s="53"/>
      <c r="BH27" s="53"/>
      <c r="BI27" s="53"/>
      <c r="BJ27" s="53"/>
      <c r="BK27" s="53"/>
      <c r="BL27" s="58"/>
      <c r="BM27" s="58"/>
      <c r="BN27" s="58"/>
      <c r="BO27" s="58"/>
      <c r="BP27" s="58"/>
      <c r="BQ27" s="58"/>
      <c r="BR27" s="53">
        <f t="shared" si="2"/>
        <v>0</v>
      </c>
      <c r="BS27" s="78">
        <f t="shared" si="3"/>
        <v>23</v>
      </c>
    </row>
    <row r="28" spans="1:71" x14ac:dyDescent="0.25">
      <c r="A28" s="57">
        <v>26</v>
      </c>
      <c r="B28" s="57">
        <v>26</v>
      </c>
      <c r="C28" s="47" t="s">
        <v>69</v>
      </c>
      <c r="D28" s="48" t="s">
        <v>188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0</v>
      </c>
      <c r="X28" s="48" t="s">
        <v>69</v>
      </c>
      <c r="Y28" s="51"/>
      <c r="Z28" s="51"/>
      <c r="AA28" s="51"/>
      <c r="AB28" s="51"/>
      <c r="AC28" s="51"/>
      <c r="AD28" s="51"/>
      <c r="AE28" s="51"/>
      <c r="AF28" s="51"/>
      <c r="AG28" s="51"/>
      <c r="AH28" s="51">
        <v>4</v>
      </c>
      <c r="AI28" s="51">
        <v>4</v>
      </c>
      <c r="AJ28" s="51"/>
      <c r="AK28" s="51">
        <v>9</v>
      </c>
      <c r="AL28" s="51"/>
      <c r="AM28" s="51"/>
      <c r="AN28" s="51"/>
      <c r="AO28" s="52">
        <f t="shared" si="1"/>
        <v>17</v>
      </c>
      <c r="AP28" s="48" t="s">
        <v>69</v>
      </c>
      <c r="AQ28" s="58"/>
      <c r="AR28" s="58"/>
      <c r="AS28" s="53"/>
      <c r="AT28" s="58"/>
      <c r="AU28" s="58"/>
      <c r="AV28" s="58"/>
      <c r="AW28" s="58"/>
      <c r="AX28" s="58"/>
      <c r="AY28" s="58"/>
      <c r="AZ28" s="53"/>
      <c r="BA28" s="53"/>
      <c r="BB28" s="53"/>
      <c r="BC28" s="53"/>
      <c r="BD28" s="53"/>
      <c r="BE28" s="58"/>
      <c r="BF28" s="53"/>
      <c r="BG28" s="53"/>
      <c r="BH28" s="53"/>
      <c r="BI28" s="53"/>
      <c r="BJ28" s="53"/>
      <c r="BK28" s="53"/>
      <c r="BL28" s="58"/>
      <c r="BM28" s="58"/>
      <c r="BN28" s="58"/>
      <c r="BO28" s="58"/>
      <c r="BP28" s="58"/>
      <c r="BQ28" s="58"/>
      <c r="BR28" s="53">
        <f t="shared" si="2"/>
        <v>0</v>
      </c>
      <c r="BS28" s="78">
        <f t="shared" si="3"/>
        <v>17</v>
      </c>
    </row>
    <row r="29" spans="1:71" x14ac:dyDescent="0.25">
      <c r="A29" s="57">
        <v>27</v>
      </c>
      <c r="B29" s="57">
        <v>26</v>
      </c>
      <c r="C29" s="47" t="s">
        <v>78</v>
      </c>
      <c r="D29" s="48" t="s">
        <v>156</v>
      </c>
      <c r="E29" s="49">
        <v>2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2</v>
      </c>
      <c r="X29" s="48" t="s">
        <v>78</v>
      </c>
      <c r="Y29" s="51"/>
      <c r="Z29" s="51"/>
      <c r="AA29" s="51"/>
      <c r="AB29" s="51"/>
      <c r="AC29" s="51"/>
      <c r="AD29" s="51"/>
      <c r="AE29" s="51"/>
      <c r="AF29" s="51"/>
      <c r="AG29" s="51">
        <v>4</v>
      </c>
      <c r="AH29" s="51">
        <v>4</v>
      </c>
      <c r="AI29" s="51">
        <v>4</v>
      </c>
      <c r="AJ29" s="51"/>
      <c r="AK29" s="51">
        <v>3</v>
      </c>
      <c r="AL29" s="51"/>
      <c r="AM29" s="51"/>
      <c r="AN29" s="51"/>
      <c r="AO29" s="52">
        <f t="shared" si="1"/>
        <v>15</v>
      </c>
      <c r="AP29" s="48" t="s">
        <v>78</v>
      </c>
      <c r="AQ29" s="58"/>
      <c r="AR29" s="58"/>
      <c r="AS29" s="53"/>
      <c r="AT29" s="58"/>
      <c r="AU29" s="58"/>
      <c r="AV29" s="58"/>
      <c r="AW29" s="58"/>
      <c r="AX29" s="58"/>
      <c r="AY29" s="58"/>
      <c r="AZ29" s="53"/>
      <c r="BA29" s="53"/>
      <c r="BB29" s="53"/>
      <c r="BC29" s="53"/>
      <c r="BD29" s="53"/>
      <c r="BE29" s="58"/>
      <c r="BF29" s="53"/>
      <c r="BG29" s="53"/>
      <c r="BH29" s="53"/>
      <c r="BI29" s="53"/>
      <c r="BJ29" s="53"/>
      <c r="BK29" s="53"/>
      <c r="BL29" s="58"/>
      <c r="BM29" s="58"/>
      <c r="BN29" s="58"/>
      <c r="BO29" s="58"/>
      <c r="BP29" s="58"/>
      <c r="BQ29" s="58"/>
      <c r="BR29" s="53">
        <f t="shared" si="2"/>
        <v>0</v>
      </c>
      <c r="BS29" s="78">
        <f t="shared" si="3"/>
        <v>17</v>
      </c>
    </row>
    <row r="30" spans="1:71" x14ac:dyDescent="0.25">
      <c r="A30" s="57">
        <v>28</v>
      </c>
      <c r="B30" s="57">
        <v>28</v>
      </c>
      <c r="C30" s="47" t="s">
        <v>62</v>
      </c>
      <c r="D30" s="48" t="s">
        <v>144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0</v>
      </c>
      <c r="X30" s="48" t="s">
        <v>62</v>
      </c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>
        <v>16</v>
      </c>
      <c r="AM30" s="51"/>
      <c r="AN30" s="51"/>
      <c r="AO30" s="52">
        <f t="shared" si="1"/>
        <v>16</v>
      </c>
      <c r="AP30" s="48" t="s">
        <v>62</v>
      </c>
      <c r="AQ30" s="58"/>
      <c r="AR30" s="58"/>
      <c r="AS30" s="53"/>
      <c r="AT30" s="58"/>
      <c r="AU30" s="58"/>
      <c r="AV30" s="58"/>
      <c r="AW30" s="58"/>
      <c r="AX30" s="58"/>
      <c r="AY30" s="58"/>
      <c r="AZ30" s="53"/>
      <c r="BA30" s="53"/>
      <c r="BB30" s="53"/>
      <c r="BC30" s="53"/>
      <c r="BD30" s="53"/>
      <c r="BE30" s="58"/>
      <c r="BF30" s="53"/>
      <c r="BG30" s="53"/>
      <c r="BH30" s="53"/>
      <c r="BI30" s="53"/>
      <c r="BJ30" s="53"/>
      <c r="BK30" s="53"/>
      <c r="BL30" s="58"/>
      <c r="BM30" s="58"/>
      <c r="BN30" s="58"/>
      <c r="BO30" s="58"/>
      <c r="BP30" s="58"/>
      <c r="BQ30" s="58"/>
      <c r="BR30" s="53">
        <f t="shared" si="2"/>
        <v>0</v>
      </c>
      <c r="BS30" s="78">
        <f t="shared" si="3"/>
        <v>16</v>
      </c>
    </row>
    <row r="31" spans="1:71" x14ac:dyDescent="0.25">
      <c r="A31" s="57">
        <v>29</v>
      </c>
      <c r="B31" s="57">
        <v>29</v>
      </c>
      <c r="C31" s="47" t="s">
        <v>46</v>
      </c>
      <c r="D31" s="48" t="s">
        <v>132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0</v>
      </c>
      <c r="X31" s="48" t="s">
        <v>46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>
        <v>14</v>
      </c>
      <c r="AN31" s="51"/>
      <c r="AO31" s="52">
        <f t="shared" si="1"/>
        <v>14</v>
      </c>
      <c r="AP31" s="48" t="s">
        <v>46</v>
      </c>
      <c r="AQ31" s="58"/>
      <c r="AR31" s="58"/>
      <c r="AS31" s="53"/>
      <c r="AT31" s="58"/>
      <c r="AU31" s="58"/>
      <c r="AV31" s="58"/>
      <c r="AW31" s="58"/>
      <c r="AX31" s="58"/>
      <c r="AY31" s="58"/>
      <c r="AZ31" s="53"/>
      <c r="BA31" s="53"/>
      <c r="BB31" s="53"/>
      <c r="BC31" s="53"/>
      <c r="BD31" s="53"/>
      <c r="BE31" s="58"/>
      <c r="BF31" s="53"/>
      <c r="BG31" s="53"/>
      <c r="BH31" s="53"/>
      <c r="BI31" s="53"/>
      <c r="BJ31" s="53"/>
      <c r="BK31" s="53"/>
      <c r="BL31" s="58"/>
      <c r="BM31" s="58"/>
      <c r="BN31" s="58"/>
      <c r="BO31" s="58"/>
      <c r="BP31" s="58"/>
      <c r="BQ31" s="58"/>
      <c r="BR31" s="53">
        <f t="shared" si="2"/>
        <v>0</v>
      </c>
      <c r="BS31" s="78">
        <f t="shared" si="3"/>
        <v>14</v>
      </c>
    </row>
    <row r="32" spans="1:71" x14ac:dyDescent="0.25">
      <c r="A32" s="57">
        <v>30</v>
      </c>
      <c r="B32" s="57">
        <v>30</v>
      </c>
      <c r="C32" s="47" t="s">
        <v>25</v>
      </c>
      <c r="D32" s="48" t="s">
        <v>111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25</v>
      </c>
      <c r="Y32" s="51"/>
      <c r="Z32" s="51"/>
      <c r="AA32" s="51">
        <v>3</v>
      </c>
      <c r="AB32" s="51"/>
      <c r="AC32" s="51"/>
      <c r="AD32" s="51"/>
      <c r="AE32" s="51"/>
      <c r="AF32" s="51"/>
      <c r="AG32" s="51"/>
      <c r="AH32" s="51"/>
      <c r="AI32" s="51"/>
      <c r="AJ32" s="51"/>
      <c r="AK32" s="51">
        <v>3</v>
      </c>
      <c r="AL32" s="51"/>
      <c r="AM32" s="51">
        <v>4</v>
      </c>
      <c r="AN32" s="51"/>
      <c r="AO32" s="52">
        <f t="shared" si="1"/>
        <v>10</v>
      </c>
      <c r="AP32" s="48" t="s">
        <v>25</v>
      </c>
      <c r="AQ32" s="58"/>
      <c r="AR32" s="58"/>
      <c r="AS32" s="53"/>
      <c r="AT32" s="58"/>
      <c r="AU32" s="58"/>
      <c r="AV32" s="58"/>
      <c r="AW32" s="58"/>
      <c r="AX32" s="58"/>
      <c r="AY32" s="58"/>
      <c r="AZ32" s="53"/>
      <c r="BA32" s="53"/>
      <c r="BB32" s="53"/>
      <c r="BC32" s="53"/>
      <c r="BD32" s="53"/>
      <c r="BE32" s="58"/>
      <c r="BF32" s="53"/>
      <c r="BG32" s="53"/>
      <c r="BH32" s="53"/>
      <c r="BI32" s="53"/>
      <c r="BJ32" s="53"/>
      <c r="BK32" s="53"/>
      <c r="BL32" s="58"/>
      <c r="BM32" s="58"/>
      <c r="BN32" s="58"/>
      <c r="BO32" s="58"/>
      <c r="BP32" s="58"/>
      <c r="BQ32" s="58"/>
      <c r="BR32" s="53">
        <f t="shared" si="2"/>
        <v>0</v>
      </c>
      <c r="BS32" s="78">
        <f t="shared" si="3"/>
        <v>10</v>
      </c>
    </row>
    <row r="33" spans="1:71" x14ac:dyDescent="0.25">
      <c r="A33" s="57">
        <v>31</v>
      </c>
      <c r="B33" s="57">
        <v>31</v>
      </c>
      <c r="C33" s="47" t="s">
        <v>172</v>
      </c>
      <c r="D33" s="48" t="s">
        <v>173</v>
      </c>
      <c r="E33" s="49"/>
      <c r="F33" s="49"/>
      <c r="G33" s="49">
        <v>9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9</v>
      </c>
      <c r="X33" s="48" t="s">
        <v>172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2">
        <f t="shared" si="1"/>
        <v>0</v>
      </c>
      <c r="AP33" s="48" t="s">
        <v>172</v>
      </c>
      <c r="AQ33" s="58"/>
      <c r="AR33" s="58"/>
      <c r="AS33" s="53"/>
      <c r="AT33" s="58"/>
      <c r="AU33" s="58"/>
      <c r="AV33" s="58"/>
      <c r="AW33" s="58"/>
      <c r="AX33" s="58"/>
      <c r="AY33" s="58"/>
      <c r="AZ33" s="53"/>
      <c r="BA33" s="53"/>
      <c r="BB33" s="53"/>
      <c r="BC33" s="53"/>
      <c r="BD33" s="53"/>
      <c r="BE33" s="58"/>
      <c r="BF33" s="53"/>
      <c r="BG33" s="53"/>
      <c r="BH33" s="53"/>
      <c r="BI33" s="53"/>
      <c r="BJ33" s="53"/>
      <c r="BK33" s="53"/>
      <c r="BL33" s="58"/>
      <c r="BM33" s="58"/>
      <c r="BN33" s="58"/>
      <c r="BO33" s="58"/>
      <c r="BP33" s="58"/>
      <c r="BQ33" s="58"/>
      <c r="BR33" s="53">
        <f t="shared" si="2"/>
        <v>0</v>
      </c>
      <c r="BS33" s="78">
        <f t="shared" si="3"/>
        <v>9</v>
      </c>
    </row>
    <row r="34" spans="1:71" x14ac:dyDescent="0.25">
      <c r="A34" s="57">
        <v>32</v>
      </c>
      <c r="B34" s="57">
        <v>32</v>
      </c>
      <c r="C34" s="54" t="s">
        <v>193</v>
      </c>
      <c r="D34" s="48" t="s">
        <v>194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0</v>
      </c>
      <c r="X34" s="55" t="s">
        <v>193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>
        <v>8</v>
      </c>
      <c r="AK34" s="51"/>
      <c r="AL34" s="51"/>
      <c r="AM34" s="51"/>
      <c r="AN34" s="51"/>
      <c r="AO34" s="52">
        <f t="shared" si="1"/>
        <v>8</v>
      </c>
      <c r="AP34" s="55" t="s">
        <v>193</v>
      </c>
      <c r="AQ34" s="58"/>
      <c r="AR34" s="58"/>
      <c r="AS34" s="53"/>
      <c r="AT34" s="58"/>
      <c r="AU34" s="58"/>
      <c r="AV34" s="58"/>
      <c r="AW34" s="58"/>
      <c r="AX34" s="58"/>
      <c r="AY34" s="58"/>
      <c r="AZ34" s="53"/>
      <c r="BA34" s="53"/>
      <c r="BB34" s="53"/>
      <c r="BC34" s="53"/>
      <c r="BD34" s="53"/>
      <c r="BE34" s="58"/>
      <c r="BF34" s="53"/>
      <c r="BG34" s="53"/>
      <c r="BH34" s="53"/>
      <c r="BI34" s="53"/>
      <c r="BJ34" s="53"/>
      <c r="BK34" s="53"/>
      <c r="BL34" s="58"/>
      <c r="BM34" s="58"/>
      <c r="BN34" s="58"/>
      <c r="BO34" s="58"/>
      <c r="BP34" s="58"/>
      <c r="BQ34" s="58"/>
      <c r="BR34" s="53">
        <f t="shared" si="2"/>
        <v>0</v>
      </c>
      <c r="BS34" s="78">
        <f t="shared" si="3"/>
        <v>8</v>
      </c>
    </row>
    <row r="35" spans="1:71" x14ac:dyDescent="0.25">
      <c r="A35" s="57">
        <v>33</v>
      </c>
      <c r="B35" s="57">
        <v>33</v>
      </c>
      <c r="C35" s="47" t="s">
        <v>61</v>
      </c>
      <c r="D35" s="48" t="s">
        <v>143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61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>
        <v>6</v>
      </c>
      <c r="AM35" s="51"/>
      <c r="AN35" s="51"/>
      <c r="AO35" s="52">
        <f t="shared" si="1"/>
        <v>6</v>
      </c>
      <c r="AP35" s="48" t="s">
        <v>61</v>
      </c>
      <c r="AQ35" s="58"/>
      <c r="AR35" s="58"/>
      <c r="AS35" s="53"/>
      <c r="AT35" s="58"/>
      <c r="AU35" s="58"/>
      <c r="AV35" s="58"/>
      <c r="AW35" s="58"/>
      <c r="AX35" s="58"/>
      <c r="AY35" s="58"/>
      <c r="AZ35" s="53"/>
      <c r="BA35" s="53"/>
      <c r="BB35" s="53"/>
      <c r="BC35" s="53"/>
      <c r="BD35" s="53"/>
      <c r="BE35" s="58"/>
      <c r="BF35" s="53"/>
      <c r="BG35" s="53"/>
      <c r="BH35" s="53"/>
      <c r="BI35" s="53"/>
      <c r="BJ35" s="53"/>
      <c r="BK35" s="53"/>
      <c r="BL35" s="58"/>
      <c r="BM35" s="58"/>
      <c r="BN35" s="58"/>
      <c r="BO35" s="58"/>
      <c r="BP35" s="58"/>
      <c r="BQ35" s="58"/>
      <c r="BR35" s="53">
        <f t="shared" si="2"/>
        <v>0</v>
      </c>
      <c r="BS35" s="78">
        <f t="shared" si="3"/>
        <v>6</v>
      </c>
    </row>
    <row r="36" spans="1:71" x14ac:dyDescent="0.25">
      <c r="A36" s="30"/>
      <c r="B36" s="30"/>
      <c r="C36" s="31"/>
      <c r="D36" s="76" t="s">
        <v>209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32"/>
      <c r="Y36" s="32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32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78">
        <f>SUM(BS3:BS35)</f>
        <v>13389</v>
      </c>
    </row>
    <row r="37" spans="1:71" x14ac:dyDescent="0.25"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Y37" s="3"/>
    </row>
    <row r="38" spans="1:71" x14ac:dyDescent="0.25"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Y38" s="3"/>
    </row>
    <row r="39" spans="1:71" x14ac:dyDescent="0.25">
      <c r="D39" s="74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Y39" s="3"/>
    </row>
    <row r="40" spans="1:71" x14ac:dyDescent="0.25"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Y40" s="3"/>
    </row>
    <row r="41" spans="1:71" x14ac:dyDescent="0.25"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Y41" s="3"/>
    </row>
    <row r="42" spans="1:71" x14ac:dyDescent="0.25"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Y42" s="3"/>
    </row>
    <row r="43" spans="1:71" x14ac:dyDescent="0.25"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Y43" s="3"/>
    </row>
    <row r="44" spans="1:71" x14ac:dyDescent="0.25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Y44" s="3"/>
    </row>
    <row r="45" spans="1:71" x14ac:dyDescent="0.2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Y45" s="3"/>
    </row>
    <row r="46" spans="1:71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Y46" s="3"/>
    </row>
    <row r="47" spans="1:71" x14ac:dyDescent="0.25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Y47" s="3"/>
    </row>
    <row r="48" spans="1:71" x14ac:dyDescent="0.25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Y48" s="3"/>
    </row>
    <row r="49" spans="4:25" x14ac:dyDescent="0.25">
      <c r="D49" s="74" t="s">
        <v>211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Y49" s="3"/>
    </row>
    <row r="50" spans="4:25" x14ac:dyDescent="0.25"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Y50" s="3"/>
    </row>
    <row r="51" spans="4:25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Y51" s="3"/>
    </row>
    <row r="52" spans="4:25" x14ac:dyDescent="0.25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Y52" s="3"/>
    </row>
    <row r="53" spans="4:25" x14ac:dyDescent="0.25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Y53" s="3"/>
    </row>
    <row r="54" spans="4:25" x14ac:dyDescent="0.25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Y54" s="3"/>
    </row>
    <row r="55" spans="4:25" x14ac:dyDescent="0.25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Y55" s="3"/>
    </row>
    <row r="56" spans="4:25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Y56" s="3"/>
    </row>
    <row r="57" spans="4:25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Y57" s="3"/>
    </row>
    <row r="58" spans="4:25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Y58" s="3"/>
    </row>
    <row r="59" spans="4:25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Y59" s="3"/>
    </row>
    <row r="60" spans="4:25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Y60" s="3"/>
    </row>
    <row r="61" spans="4:25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Y61" s="3"/>
    </row>
    <row r="62" spans="4:25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Y62" s="3"/>
    </row>
    <row r="63" spans="4:25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Y63" s="3"/>
    </row>
    <row r="64" spans="4:25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Y64" s="3"/>
    </row>
    <row r="65" spans="5:25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Y65" s="3"/>
    </row>
    <row r="66" spans="5:25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Y66" s="3"/>
    </row>
    <row r="67" spans="5:2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Y67" s="3"/>
    </row>
    <row r="68" spans="5:25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Y68" s="3"/>
    </row>
    <row r="69" spans="5:25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Y69" s="3"/>
    </row>
    <row r="70" spans="5:25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Y70" s="3"/>
    </row>
    <row r="71" spans="5:25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Y71" s="3"/>
    </row>
    <row r="72" spans="5:25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Y72" s="3"/>
    </row>
    <row r="73" spans="5:25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Y73" s="3"/>
    </row>
    <row r="74" spans="5:25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Y74" s="3"/>
    </row>
    <row r="75" spans="5:25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Y75" s="3"/>
    </row>
    <row r="76" spans="5:25" x14ac:dyDescent="0.2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Y76" s="3"/>
    </row>
    <row r="77" spans="5:25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Y77" s="3"/>
    </row>
    <row r="78" spans="5:25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Y78" s="3"/>
    </row>
    <row r="79" spans="5:25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Y79" s="3"/>
    </row>
    <row r="80" spans="5:25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Y80" s="3"/>
    </row>
    <row r="81" spans="5:25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Y81" s="3"/>
    </row>
    <row r="82" spans="5:25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Y82" s="3"/>
    </row>
    <row r="83" spans="5:25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Y83" s="3"/>
    </row>
    <row r="84" spans="5:25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Y84" s="3"/>
    </row>
    <row r="85" spans="5:25" x14ac:dyDescent="0.2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Y85" s="3"/>
    </row>
    <row r="86" spans="5:25" x14ac:dyDescent="0.2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Y86" s="3"/>
    </row>
    <row r="87" spans="5:25" x14ac:dyDescent="0.2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Y87" s="3"/>
    </row>
    <row r="88" spans="5:25" x14ac:dyDescent="0.2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Y88" s="3"/>
    </row>
    <row r="89" spans="5:25" x14ac:dyDescent="0.2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Y89" s="3"/>
    </row>
    <row r="90" spans="5:25" x14ac:dyDescent="0.25"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Y90" s="3"/>
    </row>
    <row r="91" spans="5:25" x14ac:dyDescent="0.25"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Y91" s="3"/>
    </row>
    <row r="92" spans="5:25" x14ac:dyDescent="0.25"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Y92" s="3"/>
    </row>
    <row r="93" spans="5:25" x14ac:dyDescent="0.25"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Y93" s="3"/>
    </row>
    <row r="94" spans="5:25" x14ac:dyDescent="0.25"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Y94" s="3"/>
    </row>
    <row r="95" spans="5:25" x14ac:dyDescent="0.25"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Y95" s="3"/>
    </row>
    <row r="96" spans="5:25" x14ac:dyDescent="0.25"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Y96" s="3"/>
    </row>
    <row r="97" spans="5:25" x14ac:dyDescent="0.25"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Y97" s="3"/>
    </row>
    <row r="98" spans="5:25" x14ac:dyDescent="0.25"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Y98" s="3"/>
    </row>
    <row r="99" spans="5:25" x14ac:dyDescent="0.25"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Y99" s="3"/>
    </row>
    <row r="100" spans="5:25" x14ac:dyDescent="0.25"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Y100" s="3"/>
    </row>
    <row r="101" spans="5:25" x14ac:dyDescent="0.25"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Y101" s="3"/>
    </row>
    <row r="102" spans="5:25" x14ac:dyDescent="0.25">
      <c r="Y102" s="3"/>
    </row>
    <row r="103" spans="5:25" x14ac:dyDescent="0.25">
      <c r="Y103" s="3"/>
    </row>
    <row r="104" spans="5:25" x14ac:dyDescent="0.25">
      <c r="Y104" s="3"/>
    </row>
    <row r="105" spans="5:25" x14ac:dyDescent="0.25">
      <c r="Y105" s="3"/>
    </row>
    <row r="106" spans="5:25" x14ac:dyDescent="0.25">
      <c r="Y106" s="3"/>
    </row>
    <row r="107" spans="5:25" x14ac:dyDescent="0.25">
      <c r="Y107" s="3"/>
    </row>
    <row r="108" spans="5:25" x14ac:dyDescent="0.25">
      <c r="Y108" s="3"/>
    </row>
    <row r="109" spans="5:25" x14ac:dyDescent="0.25">
      <c r="Y109" s="3"/>
    </row>
    <row r="110" spans="5:25" x14ac:dyDescent="0.25">
      <c r="Y110" s="3"/>
    </row>
    <row r="111" spans="5:25" x14ac:dyDescent="0.25">
      <c r="Y111" s="3"/>
    </row>
    <row r="112" spans="5:25" x14ac:dyDescent="0.25">
      <c r="Y112" s="3"/>
    </row>
    <row r="113" spans="25:25" x14ac:dyDescent="0.25">
      <c r="Y113" s="3"/>
    </row>
    <row r="114" spans="25:25" x14ac:dyDescent="0.25">
      <c r="Y114" s="3"/>
    </row>
    <row r="115" spans="25:25" x14ac:dyDescent="0.25">
      <c r="Y115" s="3"/>
    </row>
    <row r="116" spans="25:25" x14ac:dyDescent="0.25">
      <c r="Y116" s="3"/>
    </row>
    <row r="117" spans="25:25" x14ac:dyDescent="0.25">
      <c r="Y117" s="3"/>
    </row>
    <row r="118" spans="25:25" x14ac:dyDescent="0.25">
      <c r="Y118" s="3"/>
    </row>
    <row r="119" spans="25:25" x14ac:dyDescent="0.25">
      <c r="Y119" s="3"/>
    </row>
    <row r="120" spans="25:25" x14ac:dyDescent="0.25">
      <c r="Y120" s="3"/>
    </row>
    <row r="121" spans="25:25" x14ac:dyDescent="0.25">
      <c r="Y121" s="3"/>
    </row>
    <row r="122" spans="25:25" x14ac:dyDescent="0.25">
      <c r="Y122" s="3"/>
    </row>
    <row r="123" spans="25:25" x14ac:dyDescent="0.25">
      <c r="Y123" s="3"/>
    </row>
    <row r="124" spans="25:25" x14ac:dyDescent="0.25">
      <c r="Y124" s="3"/>
    </row>
    <row r="125" spans="25:25" x14ac:dyDescent="0.25">
      <c r="Y125" s="3"/>
    </row>
    <row r="126" spans="25:25" x14ac:dyDescent="0.25">
      <c r="Y126" s="3"/>
    </row>
    <row r="127" spans="25:25" x14ac:dyDescent="0.25">
      <c r="Y127" s="3"/>
    </row>
    <row r="128" spans="25:25" x14ac:dyDescent="0.25">
      <c r="Y128" s="3"/>
    </row>
    <row r="129" spans="25:25" x14ac:dyDescent="0.25">
      <c r="Y129" s="3"/>
    </row>
    <row r="130" spans="25:25" x14ac:dyDescent="0.25">
      <c r="Y130" s="3"/>
    </row>
    <row r="131" spans="25:25" x14ac:dyDescent="0.25">
      <c r="Y131" s="3"/>
    </row>
    <row r="132" spans="25:25" x14ac:dyDescent="0.25">
      <c r="Y132" s="3"/>
    </row>
    <row r="133" spans="25:25" x14ac:dyDescent="0.25">
      <c r="Y133" s="3"/>
    </row>
    <row r="134" spans="25:25" x14ac:dyDescent="0.25">
      <c r="Y134" s="3"/>
    </row>
    <row r="135" spans="25:25" x14ac:dyDescent="0.25">
      <c r="Y135" s="3"/>
    </row>
    <row r="136" spans="25:25" x14ac:dyDescent="0.25">
      <c r="Y136" s="3"/>
    </row>
    <row r="137" spans="25:25" x14ac:dyDescent="0.25">
      <c r="Y137" s="3"/>
    </row>
    <row r="138" spans="25:25" x14ac:dyDescent="0.25">
      <c r="Y138" s="3"/>
    </row>
    <row r="139" spans="25:25" x14ac:dyDescent="0.25">
      <c r="Y139" s="3"/>
    </row>
    <row r="140" spans="25:25" x14ac:dyDescent="0.25">
      <c r="Y140" s="3"/>
    </row>
    <row r="141" spans="25:25" x14ac:dyDescent="0.25">
      <c r="Y141" s="3"/>
    </row>
    <row r="142" spans="25:25" x14ac:dyDescent="0.25">
      <c r="Y142" s="3"/>
    </row>
    <row r="143" spans="25:25" x14ac:dyDescent="0.25">
      <c r="Y143" s="3"/>
    </row>
    <row r="144" spans="25:25" x14ac:dyDescent="0.25">
      <c r="Y144" s="3"/>
    </row>
    <row r="145" spans="25:25" x14ac:dyDescent="0.25">
      <c r="Y145" s="3"/>
    </row>
    <row r="146" spans="25:25" x14ac:dyDescent="0.25">
      <c r="Y146" s="3"/>
    </row>
    <row r="147" spans="25:25" x14ac:dyDescent="0.25">
      <c r="Y147" s="3"/>
    </row>
    <row r="148" spans="25:25" x14ac:dyDescent="0.25">
      <c r="Y148" s="3"/>
    </row>
    <row r="149" spans="25:25" x14ac:dyDescent="0.25">
      <c r="Y149" s="3"/>
    </row>
    <row r="150" spans="25:25" x14ac:dyDescent="0.25">
      <c r="Y150" s="3"/>
    </row>
    <row r="151" spans="25:25" x14ac:dyDescent="0.25">
      <c r="Y151" s="3"/>
    </row>
    <row r="152" spans="25:25" x14ac:dyDescent="0.25">
      <c r="Y152" s="3"/>
    </row>
    <row r="153" spans="25:25" x14ac:dyDescent="0.25">
      <c r="Y153" s="3"/>
    </row>
    <row r="154" spans="25:25" x14ac:dyDescent="0.25">
      <c r="Y154" s="3"/>
    </row>
    <row r="155" spans="25:25" x14ac:dyDescent="0.25">
      <c r="Y155" s="3"/>
    </row>
    <row r="156" spans="25:25" x14ac:dyDescent="0.25">
      <c r="Y156" s="3"/>
    </row>
    <row r="157" spans="25:25" x14ac:dyDescent="0.25">
      <c r="Y157" s="3"/>
    </row>
    <row r="158" spans="25:25" x14ac:dyDescent="0.25">
      <c r="Y158" s="3"/>
    </row>
    <row r="159" spans="25:25" x14ac:dyDescent="0.25">
      <c r="Y159" s="3"/>
    </row>
    <row r="160" spans="25:25" x14ac:dyDescent="0.25">
      <c r="Y160" s="3"/>
    </row>
    <row r="161" spans="25:25" x14ac:dyDescent="0.25">
      <c r="Y161" s="3"/>
    </row>
    <row r="162" spans="25:25" x14ac:dyDescent="0.25">
      <c r="Y162" s="3"/>
    </row>
    <row r="163" spans="25:25" x14ac:dyDescent="0.25">
      <c r="Y163" s="3"/>
    </row>
    <row r="164" spans="25:25" x14ac:dyDescent="0.25">
      <c r="Y164" s="3"/>
    </row>
    <row r="165" spans="25:25" x14ac:dyDescent="0.25">
      <c r="Y165" s="3"/>
    </row>
    <row r="166" spans="25:25" x14ac:dyDescent="0.25">
      <c r="Y166" s="3"/>
    </row>
    <row r="167" spans="25:25" x14ac:dyDescent="0.25">
      <c r="Y167" s="3"/>
    </row>
    <row r="168" spans="25:25" x14ac:dyDescent="0.25">
      <c r="Y168" s="3"/>
    </row>
    <row r="169" spans="25:25" x14ac:dyDescent="0.25">
      <c r="Y169" s="3"/>
    </row>
    <row r="170" spans="25:25" x14ac:dyDescent="0.25">
      <c r="Y170" s="3"/>
    </row>
    <row r="171" spans="25:25" x14ac:dyDescent="0.25">
      <c r="Y171" s="3"/>
    </row>
    <row r="172" spans="25:25" x14ac:dyDescent="0.25">
      <c r="Y172" s="3"/>
    </row>
    <row r="173" spans="25:25" x14ac:dyDescent="0.25">
      <c r="Y173" s="3"/>
    </row>
    <row r="174" spans="25:25" x14ac:dyDescent="0.25">
      <c r="Y174" s="3"/>
    </row>
    <row r="175" spans="25:25" x14ac:dyDescent="0.25">
      <c r="Y175" s="3"/>
    </row>
    <row r="176" spans="25:25" x14ac:dyDescent="0.25">
      <c r="Y176" s="3"/>
    </row>
    <row r="177" spans="25:25" x14ac:dyDescent="0.25">
      <c r="Y177" s="3"/>
    </row>
    <row r="178" spans="25:25" x14ac:dyDescent="0.25">
      <c r="Y178" s="3"/>
    </row>
    <row r="179" spans="25:25" x14ac:dyDescent="0.25">
      <c r="Y179" s="3"/>
    </row>
    <row r="180" spans="25:25" x14ac:dyDescent="0.25">
      <c r="Y180" s="3"/>
    </row>
    <row r="181" spans="25:25" x14ac:dyDescent="0.25">
      <c r="Y181" s="3"/>
    </row>
    <row r="182" spans="25:25" x14ac:dyDescent="0.25">
      <c r="Y182" s="3"/>
    </row>
    <row r="183" spans="25:25" x14ac:dyDescent="0.25">
      <c r="Y183" s="3"/>
    </row>
    <row r="184" spans="25:25" x14ac:dyDescent="0.25">
      <c r="Y184" s="3"/>
    </row>
    <row r="185" spans="25:25" x14ac:dyDescent="0.25">
      <c r="Y185" s="3"/>
    </row>
    <row r="186" spans="25:25" x14ac:dyDescent="0.25">
      <c r="Y186" s="3"/>
    </row>
    <row r="187" spans="25:25" x14ac:dyDescent="0.25">
      <c r="Y187" s="3"/>
    </row>
    <row r="188" spans="25:25" x14ac:dyDescent="0.25">
      <c r="Y188" s="3"/>
    </row>
    <row r="189" spans="25:25" x14ac:dyDescent="0.25">
      <c r="Y189" s="3"/>
    </row>
    <row r="190" spans="25:25" x14ac:dyDescent="0.25">
      <c r="Y190" s="3"/>
    </row>
    <row r="191" spans="25:25" x14ac:dyDescent="0.25">
      <c r="Y191" s="3"/>
    </row>
    <row r="192" spans="25:25" x14ac:dyDescent="0.25">
      <c r="Y192" s="3"/>
    </row>
    <row r="193" spans="25:25" x14ac:dyDescent="0.25">
      <c r="Y193" s="3"/>
    </row>
    <row r="194" spans="25:25" x14ac:dyDescent="0.25">
      <c r="Y194" s="3"/>
    </row>
    <row r="195" spans="25:25" x14ac:dyDescent="0.25">
      <c r="Y195" s="3"/>
    </row>
    <row r="196" spans="25:25" x14ac:dyDescent="0.25">
      <c r="Y196" s="3"/>
    </row>
    <row r="197" spans="25:25" x14ac:dyDescent="0.25">
      <c r="Y197" s="3"/>
    </row>
    <row r="198" spans="25:25" x14ac:dyDescent="0.25">
      <c r="Y198" s="3"/>
    </row>
    <row r="199" spans="25:25" x14ac:dyDescent="0.25">
      <c r="Y199" s="3"/>
    </row>
    <row r="200" spans="25:25" x14ac:dyDescent="0.25">
      <c r="Y200" s="3"/>
    </row>
    <row r="201" spans="25:25" x14ac:dyDescent="0.25">
      <c r="Y201" s="3"/>
    </row>
    <row r="202" spans="25:25" x14ac:dyDescent="0.25">
      <c r="Y202" s="3"/>
    </row>
    <row r="203" spans="25:25" x14ac:dyDescent="0.25">
      <c r="Y203" s="3"/>
    </row>
    <row r="204" spans="25:25" x14ac:dyDescent="0.25">
      <c r="Y204" s="3"/>
    </row>
    <row r="205" spans="25:25" x14ac:dyDescent="0.25">
      <c r="Y205" s="3"/>
    </row>
    <row r="206" spans="25:25" x14ac:dyDescent="0.25">
      <c r="Y206" s="3"/>
    </row>
    <row r="207" spans="25:25" x14ac:dyDescent="0.25">
      <c r="Y207" s="3"/>
    </row>
    <row r="208" spans="2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  <row r="216" spans="25:25" x14ac:dyDescent="0.25">
      <c r="Y216" s="3"/>
    </row>
    <row r="217" spans="25:25" x14ac:dyDescent="0.25">
      <c r="Y217" s="3"/>
    </row>
    <row r="218" spans="25:25" x14ac:dyDescent="0.25">
      <c r="Y218" s="3"/>
    </row>
    <row r="219" spans="25:25" x14ac:dyDescent="0.25">
      <c r="Y219" s="3"/>
    </row>
    <row r="220" spans="25:25" x14ac:dyDescent="0.25">
      <c r="Y220" s="3"/>
    </row>
    <row r="221" spans="25:25" x14ac:dyDescent="0.25">
      <c r="Y221" s="3"/>
    </row>
    <row r="222" spans="25:25" x14ac:dyDescent="0.25">
      <c r="Y222" s="3"/>
    </row>
    <row r="223" spans="25:25" x14ac:dyDescent="0.25">
      <c r="Y223" s="3"/>
    </row>
    <row r="224" spans="25:25" x14ac:dyDescent="0.25">
      <c r="Y224" s="3"/>
    </row>
    <row r="225" spans="25:25" x14ac:dyDescent="0.25">
      <c r="Y225" s="3"/>
    </row>
    <row r="226" spans="25:25" x14ac:dyDescent="0.25">
      <c r="Y226" s="3"/>
    </row>
    <row r="227" spans="25:25" x14ac:dyDescent="0.25">
      <c r="Y227" s="3"/>
    </row>
  </sheetData>
  <sortState ref="C3:BS303">
    <sortCondition descending="1" ref="BS3:BS303"/>
  </sortState>
  <pageMargins left="0.70866141732283472" right="0.70866141732283472" top="0.74803149606299213" bottom="0.74803149606299213" header="0.31496062992125984" footer="0.31496062992125984"/>
  <pageSetup paperSize="9" orientation="portrait" r:id="rId1"/>
  <colBreaks count="1" manualBreakCount="1">
    <brk id="7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15"/>
  <sheetViews>
    <sheetView topLeftCell="A27" zoomScaleNormal="100" workbookViewId="0">
      <selection activeCell="D49" sqref="D49"/>
    </sheetView>
  </sheetViews>
  <sheetFormatPr defaultRowHeight="15" x14ac:dyDescent="0.25"/>
  <cols>
    <col min="1" max="1" width="8" style="7" customWidth="1"/>
    <col min="2" max="2" width="9.42578125" style="4" customWidth="1"/>
    <col min="3" max="3" width="7.42578125" style="4" customWidth="1"/>
    <col min="4" max="4" width="51.28515625" style="2" customWidth="1"/>
    <col min="5" max="23" width="6.85546875" style="1" hidden="1" customWidth="1"/>
    <col min="24" max="24" width="6.85546875" style="3" hidden="1" customWidth="1"/>
    <col min="25" max="48" width="6.85546875" style="1" hidden="1" customWidth="1"/>
    <col min="49" max="49" width="8" style="1" hidden="1" customWidth="1"/>
    <col min="50" max="50" width="6.85546875" style="3" hidden="1" customWidth="1"/>
    <col min="51" max="82" width="6.85546875" style="1" hidden="1" customWidth="1"/>
    <col min="83" max="83" width="9.85546875" style="1" customWidth="1"/>
    <col min="84" max="156" width="6.85546875" customWidth="1"/>
  </cols>
  <sheetData>
    <row r="1" spans="1:83" ht="18" x14ac:dyDescent="0.25">
      <c r="D1" s="24" t="s">
        <v>201</v>
      </c>
    </row>
    <row r="2" spans="1:83" x14ac:dyDescent="0.25">
      <c r="A2" s="60" t="s">
        <v>195</v>
      </c>
      <c r="B2" s="60" t="s">
        <v>196</v>
      </c>
      <c r="C2" s="60" t="s">
        <v>80</v>
      </c>
      <c r="D2" s="61" t="s">
        <v>81</v>
      </c>
      <c r="E2" s="31"/>
      <c r="F2" s="31"/>
      <c r="G2" s="31"/>
      <c r="H2" s="62"/>
      <c r="I2" s="62"/>
      <c r="J2" s="62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6"/>
      <c r="W2" s="31"/>
      <c r="X2" s="5" t="s">
        <v>80</v>
      </c>
      <c r="Y2" s="62"/>
      <c r="Z2" s="62"/>
      <c r="AA2" s="62"/>
      <c r="AB2" s="62"/>
      <c r="AC2" s="62"/>
      <c r="AD2" s="62"/>
      <c r="AE2" s="31"/>
      <c r="AF2" s="62"/>
      <c r="AG2" s="62"/>
      <c r="AH2" s="62"/>
      <c r="AI2" s="31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31"/>
      <c r="AW2" s="31"/>
      <c r="AX2" s="5" t="s">
        <v>80</v>
      </c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60" t="s">
        <v>197</v>
      </c>
    </row>
    <row r="3" spans="1:83" x14ac:dyDescent="0.25">
      <c r="A3" s="57">
        <v>1</v>
      </c>
      <c r="B3" s="57">
        <v>1</v>
      </c>
      <c r="C3" s="47" t="s">
        <v>48</v>
      </c>
      <c r="D3" s="48" t="s">
        <v>178</v>
      </c>
      <c r="E3" s="49"/>
      <c r="F3" s="49">
        <v>10</v>
      </c>
      <c r="G3" s="49">
        <v>53.5</v>
      </c>
      <c r="H3" s="49">
        <v>9</v>
      </c>
      <c r="I3" s="49">
        <v>76</v>
      </c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5" si="0">SUM(E3:V3)</f>
        <v>148.5</v>
      </c>
      <c r="X3" s="48" t="s">
        <v>48</v>
      </c>
      <c r="Y3" s="51">
        <v>34</v>
      </c>
      <c r="Z3" s="51">
        <v>34</v>
      </c>
      <c r="AA3" s="51">
        <v>77</v>
      </c>
      <c r="AB3" s="51">
        <v>59</v>
      </c>
      <c r="AC3" s="51">
        <v>226</v>
      </c>
      <c r="AD3" s="51">
        <v>268</v>
      </c>
      <c r="AE3" s="51"/>
      <c r="AF3" s="51"/>
      <c r="AG3" s="51"/>
      <c r="AH3" s="51">
        <v>127</v>
      </c>
      <c r="AI3" s="51"/>
      <c r="AJ3" s="51">
        <v>64</v>
      </c>
      <c r="AK3" s="51">
        <v>113.5</v>
      </c>
      <c r="AL3" s="51">
        <v>457</v>
      </c>
      <c r="AM3" s="51">
        <v>402</v>
      </c>
      <c r="AN3" s="51">
        <v>109</v>
      </c>
      <c r="AO3" s="51">
        <v>661</v>
      </c>
      <c r="AP3" s="51">
        <v>225</v>
      </c>
      <c r="AQ3" s="51">
        <v>85</v>
      </c>
      <c r="AR3" s="51"/>
      <c r="AS3" s="51"/>
      <c r="AT3" s="51"/>
      <c r="AU3" s="51">
        <v>190</v>
      </c>
      <c r="AV3" s="51"/>
      <c r="AW3" s="52">
        <f t="shared" ref="AW3:AW35" si="1">SUM(Y3:AV3)</f>
        <v>3131.5</v>
      </c>
      <c r="AX3" s="48" t="s">
        <v>48</v>
      </c>
      <c r="AY3" s="53"/>
      <c r="AZ3" s="53"/>
      <c r="BA3" s="53"/>
      <c r="BB3" s="53"/>
      <c r="BC3" s="53">
        <v>58</v>
      </c>
      <c r="BD3" s="53">
        <v>62</v>
      </c>
      <c r="BE3" s="53"/>
      <c r="BF3" s="48"/>
      <c r="BG3" s="53">
        <v>110</v>
      </c>
      <c r="BH3" s="53">
        <v>78</v>
      </c>
      <c r="BI3" s="53"/>
      <c r="BJ3" s="53"/>
      <c r="BK3" s="53"/>
      <c r="BL3" s="53">
        <v>53</v>
      </c>
      <c r="BM3" s="53">
        <v>49.5</v>
      </c>
      <c r="BN3" s="53">
        <v>7</v>
      </c>
      <c r="BO3" s="53">
        <v>45</v>
      </c>
      <c r="BP3" s="53">
        <v>56</v>
      </c>
      <c r="BQ3" s="53">
        <v>129</v>
      </c>
      <c r="BR3" s="53">
        <v>48</v>
      </c>
      <c r="BS3" s="53">
        <v>51</v>
      </c>
      <c r="BT3" s="53">
        <v>15</v>
      </c>
      <c r="BU3" s="53">
        <v>8</v>
      </c>
      <c r="BV3" s="53"/>
      <c r="BW3" s="53"/>
      <c r="BX3" s="53"/>
      <c r="BY3" s="53">
        <v>188</v>
      </c>
      <c r="BZ3" s="53"/>
      <c r="CA3" s="53"/>
      <c r="CB3" s="53">
        <v>42.5</v>
      </c>
      <c r="CC3" s="53"/>
      <c r="CD3" s="53">
        <f t="shared" ref="CD3:CD35" si="2">SUM(AY3:CC3)</f>
        <v>1000</v>
      </c>
      <c r="CE3" s="56">
        <f t="shared" ref="CE3:CE35" si="3">SUM(W3+AW3+CD3)</f>
        <v>4280</v>
      </c>
    </row>
    <row r="4" spans="1:83" x14ac:dyDescent="0.25">
      <c r="A4" s="57">
        <v>2</v>
      </c>
      <c r="B4" s="57">
        <v>2</v>
      </c>
      <c r="C4" s="47" t="s">
        <v>49</v>
      </c>
      <c r="D4" s="48" t="s">
        <v>133</v>
      </c>
      <c r="E4" s="49"/>
      <c r="F4" s="49">
        <v>66</v>
      </c>
      <c r="G4" s="49">
        <v>17.5</v>
      </c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83.5</v>
      </c>
      <c r="X4" s="48" t="s">
        <v>49</v>
      </c>
      <c r="Y4" s="51"/>
      <c r="Z4" s="51"/>
      <c r="AA4" s="51">
        <v>196</v>
      </c>
      <c r="AB4" s="51">
        <v>66</v>
      </c>
      <c r="AC4" s="51">
        <v>136</v>
      </c>
      <c r="AD4" s="51">
        <v>313</v>
      </c>
      <c r="AE4" s="51"/>
      <c r="AF4" s="51"/>
      <c r="AG4" s="51"/>
      <c r="AH4" s="51">
        <v>214</v>
      </c>
      <c r="AI4" s="51"/>
      <c r="AJ4" s="51">
        <v>496</v>
      </c>
      <c r="AK4" s="51">
        <v>105.5</v>
      </c>
      <c r="AL4" s="51">
        <v>270</v>
      </c>
      <c r="AM4" s="51">
        <v>467</v>
      </c>
      <c r="AN4" s="51">
        <v>210</v>
      </c>
      <c r="AO4" s="51">
        <v>638</v>
      </c>
      <c r="AP4" s="51">
        <v>365</v>
      </c>
      <c r="AQ4" s="51">
        <v>229</v>
      </c>
      <c r="AR4" s="51"/>
      <c r="AS4" s="51"/>
      <c r="AT4" s="51"/>
      <c r="AU4" s="51">
        <v>138</v>
      </c>
      <c r="AV4" s="51"/>
      <c r="AW4" s="52">
        <f t="shared" si="1"/>
        <v>3843.5</v>
      </c>
      <c r="AX4" s="48" t="s">
        <v>49</v>
      </c>
      <c r="AY4" s="53"/>
      <c r="AZ4" s="53"/>
      <c r="BA4" s="53"/>
      <c r="BB4" s="53"/>
      <c r="BC4" s="53">
        <v>23</v>
      </c>
      <c r="BD4" s="53">
        <v>48</v>
      </c>
      <c r="BE4" s="53">
        <v>2</v>
      </c>
      <c r="BF4" s="53"/>
      <c r="BG4" s="53">
        <v>129</v>
      </c>
      <c r="BH4" s="53">
        <v>49</v>
      </c>
      <c r="BI4" s="53"/>
      <c r="BJ4" s="53"/>
      <c r="BK4" s="53"/>
      <c r="BL4" s="53">
        <v>2</v>
      </c>
      <c r="BM4" s="53">
        <v>6.5</v>
      </c>
      <c r="BN4" s="53"/>
      <c r="BO4" s="53">
        <v>4.5</v>
      </c>
      <c r="BP4" s="53">
        <v>3.5</v>
      </c>
      <c r="BQ4" s="53"/>
      <c r="BR4" s="53">
        <v>5</v>
      </c>
      <c r="BS4" s="53">
        <v>6</v>
      </c>
      <c r="BT4" s="53"/>
      <c r="BU4" s="53"/>
      <c r="BV4" s="53"/>
      <c r="BW4" s="53"/>
      <c r="BX4" s="53"/>
      <c r="BY4" s="53"/>
      <c r="BZ4" s="53"/>
      <c r="CA4" s="53"/>
      <c r="CB4" s="53">
        <v>7.5</v>
      </c>
      <c r="CC4" s="53"/>
      <c r="CD4" s="53">
        <f t="shared" si="2"/>
        <v>286</v>
      </c>
      <c r="CE4" s="56">
        <f t="shared" si="3"/>
        <v>4213</v>
      </c>
    </row>
    <row r="5" spans="1:83" x14ac:dyDescent="0.25">
      <c r="A5" s="57">
        <v>3</v>
      </c>
      <c r="B5" s="57">
        <v>3</v>
      </c>
      <c r="C5" s="47" t="s">
        <v>32</v>
      </c>
      <c r="D5" s="48" t="s">
        <v>118</v>
      </c>
      <c r="E5" s="49">
        <v>12</v>
      </c>
      <c r="F5" s="49"/>
      <c r="G5" s="49">
        <v>5</v>
      </c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17</v>
      </c>
      <c r="X5" s="48" t="s">
        <v>32</v>
      </c>
      <c r="Y5" s="51"/>
      <c r="Z5" s="51"/>
      <c r="AA5" s="51"/>
      <c r="AB5" s="51">
        <v>16</v>
      </c>
      <c r="AC5" s="51">
        <v>128</v>
      </c>
      <c r="AD5" s="51">
        <v>274</v>
      </c>
      <c r="AE5" s="51"/>
      <c r="AF5" s="51"/>
      <c r="AG5" s="51"/>
      <c r="AH5" s="51">
        <v>336</v>
      </c>
      <c r="AI5" s="51"/>
      <c r="AJ5" s="51"/>
      <c r="AK5" s="51"/>
      <c r="AL5" s="51">
        <v>93</v>
      </c>
      <c r="AM5" s="51">
        <v>57</v>
      </c>
      <c r="AN5" s="51">
        <v>25</v>
      </c>
      <c r="AO5" s="51">
        <v>510</v>
      </c>
      <c r="AP5" s="51"/>
      <c r="AQ5" s="51"/>
      <c r="AR5" s="51"/>
      <c r="AS5" s="51">
        <v>15</v>
      </c>
      <c r="AT5" s="51"/>
      <c r="AU5" s="51">
        <v>46</v>
      </c>
      <c r="AV5" s="51"/>
      <c r="AW5" s="52">
        <f t="shared" si="1"/>
        <v>1500</v>
      </c>
      <c r="AX5" s="48" t="s">
        <v>32</v>
      </c>
      <c r="AY5" s="53"/>
      <c r="AZ5" s="53"/>
      <c r="BA5" s="53">
        <v>8</v>
      </c>
      <c r="BB5" s="53">
        <v>12</v>
      </c>
      <c r="BC5" s="53">
        <v>31</v>
      </c>
      <c r="BD5" s="53">
        <v>83</v>
      </c>
      <c r="BE5" s="53">
        <v>2</v>
      </c>
      <c r="BF5" s="53"/>
      <c r="BG5" s="53">
        <v>18</v>
      </c>
      <c r="BH5" s="53"/>
      <c r="BI5" s="53">
        <v>15</v>
      </c>
      <c r="BJ5" s="53"/>
      <c r="BK5" s="53"/>
      <c r="BL5" s="53">
        <v>11</v>
      </c>
      <c r="BM5" s="53">
        <v>15</v>
      </c>
      <c r="BN5" s="53"/>
      <c r="BO5" s="53"/>
      <c r="BP5" s="53"/>
      <c r="BQ5" s="53">
        <v>297.89999999999998</v>
      </c>
      <c r="BR5" s="53"/>
      <c r="BS5" s="53"/>
      <c r="BT5" s="53"/>
      <c r="BU5" s="53"/>
      <c r="BV5" s="53"/>
      <c r="BW5" s="53"/>
      <c r="BX5" s="53"/>
      <c r="BY5" s="53">
        <v>466.5</v>
      </c>
      <c r="BZ5" s="53">
        <v>15</v>
      </c>
      <c r="CA5" s="53">
        <v>15</v>
      </c>
      <c r="CB5" s="53"/>
      <c r="CC5" s="53"/>
      <c r="CD5" s="53">
        <f t="shared" si="2"/>
        <v>989.4</v>
      </c>
      <c r="CE5" s="56">
        <f t="shared" si="3"/>
        <v>2506.4</v>
      </c>
    </row>
    <row r="6" spans="1:83" x14ac:dyDescent="0.25">
      <c r="A6" s="57">
        <v>4</v>
      </c>
      <c r="B6" s="57">
        <v>4</v>
      </c>
      <c r="C6" s="47" t="s">
        <v>164</v>
      </c>
      <c r="D6" s="48" t="s">
        <v>165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0</v>
      </c>
      <c r="X6" s="48" t="s">
        <v>164</v>
      </c>
      <c r="Y6" s="51"/>
      <c r="Z6" s="51"/>
      <c r="AA6" s="51">
        <v>10</v>
      </c>
      <c r="AB6" s="51">
        <v>29</v>
      </c>
      <c r="AC6" s="51">
        <v>10</v>
      </c>
      <c r="AD6" s="51">
        <v>48</v>
      </c>
      <c r="AE6" s="51"/>
      <c r="AF6" s="51"/>
      <c r="AG6" s="51"/>
      <c r="AH6" s="51">
        <v>370</v>
      </c>
      <c r="AI6" s="51"/>
      <c r="AJ6" s="51">
        <v>39</v>
      </c>
      <c r="AK6" s="51">
        <v>24</v>
      </c>
      <c r="AL6" s="51"/>
      <c r="AM6" s="51"/>
      <c r="AN6" s="51"/>
      <c r="AO6" s="51">
        <v>532</v>
      </c>
      <c r="AP6" s="51">
        <v>303</v>
      </c>
      <c r="AQ6" s="51">
        <v>62</v>
      </c>
      <c r="AR6" s="51"/>
      <c r="AS6" s="51"/>
      <c r="AT6" s="51"/>
      <c r="AU6" s="51"/>
      <c r="AV6" s="51"/>
      <c r="AW6" s="52">
        <f t="shared" si="1"/>
        <v>1427</v>
      </c>
      <c r="AX6" s="48" t="s">
        <v>164</v>
      </c>
      <c r="AY6" s="53"/>
      <c r="AZ6" s="53"/>
      <c r="BA6" s="53">
        <v>30</v>
      </c>
      <c r="BB6" s="53">
        <v>21</v>
      </c>
      <c r="BC6" s="53">
        <v>51</v>
      </c>
      <c r="BD6" s="53">
        <v>48</v>
      </c>
      <c r="BE6" s="53">
        <v>4</v>
      </c>
      <c r="BF6" s="53"/>
      <c r="BG6" s="53"/>
      <c r="BH6" s="53">
        <v>95</v>
      </c>
      <c r="BI6" s="53"/>
      <c r="BJ6" s="53"/>
      <c r="BK6" s="53"/>
      <c r="BL6" s="53">
        <v>2</v>
      </c>
      <c r="BM6" s="53">
        <v>2</v>
      </c>
      <c r="BN6" s="53"/>
      <c r="BO6" s="53"/>
      <c r="BP6" s="53"/>
      <c r="BQ6" s="53"/>
      <c r="BR6" s="53">
        <v>2</v>
      </c>
      <c r="BS6" s="53">
        <v>2</v>
      </c>
      <c r="BT6" s="53"/>
      <c r="BU6" s="53"/>
      <c r="BV6" s="53">
        <v>6</v>
      </c>
      <c r="BW6" s="53">
        <v>6</v>
      </c>
      <c r="BX6" s="53"/>
      <c r="BY6" s="53">
        <v>120</v>
      </c>
      <c r="BZ6" s="53"/>
      <c r="CA6" s="53"/>
      <c r="CB6" s="53"/>
      <c r="CC6" s="53"/>
      <c r="CD6" s="53">
        <f t="shared" si="2"/>
        <v>389</v>
      </c>
      <c r="CE6" s="56">
        <f t="shared" si="3"/>
        <v>1816</v>
      </c>
    </row>
    <row r="7" spans="1:83" x14ac:dyDescent="0.25">
      <c r="A7" s="57">
        <v>5</v>
      </c>
      <c r="B7" s="57">
        <v>5</v>
      </c>
      <c r="C7" s="47" t="s">
        <v>63</v>
      </c>
      <c r="D7" s="48" t="s">
        <v>186</v>
      </c>
      <c r="E7" s="49"/>
      <c r="F7" s="49">
        <v>19</v>
      </c>
      <c r="G7" s="49">
        <v>8</v>
      </c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27</v>
      </c>
      <c r="X7" s="48" t="s">
        <v>63</v>
      </c>
      <c r="Y7" s="51">
        <v>45</v>
      </c>
      <c r="Z7" s="51">
        <v>45</v>
      </c>
      <c r="AA7" s="51"/>
      <c r="AB7" s="51">
        <v>32</v>
      </c>
      <c r="AC7" s="51">
        <v>128</v>
      </c>
      <c r="AD7" s="51">
        <v>66</v>
      </c>
      <c r="AE7" s="51"/>
      <c r="AF7" s="51"/>
      <c r="AG7" s="51"/>
      <c r="AH7" s="51">
        <v>33</v>
      </c>
      <c r="AI7" s="51"/>
      <c r="AJ7" s="51">
        <v>77</v>
      </c>
      <c r="AK7" s="51">
        <v>64</v>
      </c>
      <c r="AL7" s="51">
        <v>112</v>
      </c>
      <c r="AM7" s="51"/>
      <c r="AN7" s="51">
        <v>62</v>
      </c>
      <c r="AO7" s="51"/>
      <c r="AP7" s="51"/>
      <c r="AQ7" s="51"/>
      <c r="AR7" s="51"/>
      <c r="AS7" s="51"/>
      <c r="AT7" s="51">
        <v>48</v>
      </c>
      <c r="AU7" s="51">
        <v>28</v>
      </c>
      <c r="AV7" s="51"/>
      <c r="AW7" s="52">
        <f t="shared" si="1"/>
        <v>740</v>
      </c>
      <c r="AX7" s="48" t="s">
        <v>63</v>
      </c>
      <c r="AY7" s="53"/>
      <c r="AZ7" s="53"/>
      <c r="BA7" s="53"/>
      <c r="BB7" s="53"/>
      <c r="BC7" s="53">
        <v>15</v>
      </c>
      <c r="BD7" s="53">
        <v>30</v>
      </c>
      <c r="BE7" s="53"/>
      <c r="BF7" s="53"/>
      <c r="BG7" s="53">
        <v>54</v>
      </c>
      <c r="BH7" s="53">
        <v>33</v>
      </c>
      <c r="BI7" s="53"/>
      <c r="BJ7" s="53"/>
      <c r="BK7" s="53"/>
      <c r="BL7" s="53">
        <v>32</v>
      </c>
      <c r="BM7" s="53">
        <v>32</v>
      </c>
      <c r="BN7" s="53"/>
      <c r="BO7" s="53"/>
      <c r="BP7" s="53"/>
      <c r="BQ7" s="53">
        <v>87.3</v>
      </c>
      <c r="BR7" s="53"/>
      <c r="BS7" s="53"/>
      <c r="BT7" s="53"/>
      <c r="BU7" s="53"/>
      <c r="BV7" s="53"/>
      <c r="BW7" s="53"/>
      <c r="BX7" s="53"/>
      <c r="BY7" s="53">
        <v>126.6</v>
      </c>
      <c r="BZ7" s="53"/>
      <c r="CA7" s="53"/>
      <c r="CB7" s="53">
        <v>27</v>
      </c>
      <c r="CC7" s="53"/>
      <c r="CD7" s="53">
        <f t="shared" si="2"/>
        <v>436.9</v>
      </c>
      <c r="CE7" s="56">
        <f t="shared" si="3"/>
        <v>1203.9000000000001</v>
      </c>
    </row>
    <row r="8" spans="1:83" x14ac:dyDescent="0.25">
      <c r="A8" s="57">
        <v>6</v>
      </c>
      <c r="B8" s="57">
        <v>6</v>
      </c>
      <c r="C8" s="47" t="s">
        <v>59</v>
      </c>
      <c r="D8" s="48" t="s">
        <v>141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0</v>
      </c>
      <c r="X8" s="48" t="s">
        <v>59</v>
      </c>
      <c r="Y8" s="51"/>
      <c r="Z8" s="51"/>
      <c r="AA8" s="51"/>
      <c r="AB8" s="51"/>
      <c r="AC8" s="51"/>
      <c r="AD8" s="51">
        <v>30</v>
      </c>
      <c r="AE8" s="51"/>
      <c r="AF8" s="51"/>
      <c r="AG8" s="51"/>
      <c r="AH8" s="51">
        <v>80</v>
      </c>
      <c r="AI8" s="51"/>
      <c r="AJ8" s="51"/>
      <c r="AK8" s="51"/>
      <c r="AL8" s="51"/>
      <c r="AM8" s="51"/>
      <c r="AN8" s="51"/>
      <c r="AO8" s="51">
        <v>235</v>
      </c>
      <c r="AP8" s="51"/>
      <c r="AQ8" s="51"/>
      <c r="AR8" s="51"/>
      <c r="AS8" s="51"/>
      <c r="AT8" s="51"/>
      <c r="AU8" s="51"/>
      <c r="AV8" s="51"/>
      <c r="AW8" s="52">
        <f t="shared" si="1"/>
        <v>345</v>
      </c>
      <c r="AX8" s="48" t="s">
        <v>59</v>
      </c>
      <c r="AY8" s="53">
        <v>15</v>
      </c>
      <c r="AZ8" s="53">
        <v>40</v>
      </c>
      <c r="BA8" s="53"/>
      <c r="BB8" s="53">
        <v>2</v>
      </c>
      <c r="BC8" s="53">
        <v>27</v>
      </c>
      <c r="BD8" s="53">
        <v>24</v>
      </c>
      <c r="BE8" s="53">
        <v>3</v>
      </c>
      <c r="BF8" s="53">
        <v>33.299999999999997</v>
      </c>
      <c r="BG8" s="53">
        <v>30</v>
      </c>
      <c r="BH8" s="53">
        <v>30</v>
      </c>
      <c r="BI8" s="53">
        <v>72</v>
      </c>
      <c r="BJ8" s="53">
        <v>15</v>
      </c>
      <c r="BK8" s="53">
        <v>15</v>
      </c>
      <c r="BL8" s="53"/>
      <c r="BM8" s="53"/>
      <c r="BN8" s="53"/>
      <c r="BO8" s="53"/>
      <c r="BP8" s="53"/>
      <c r="BQ8" s="53">
        <v>123.3</v>
      </c>
      <c r="BR8" s="53"/>
      <c r="BS8" s="53"/>
      <c r="BT8" s="53"/>
      <c r="BU8" s="53"/>
      <c r="BV8" s="53"/>
      <c r="BW8" s="53"/>
      <c r="BX8" s="53"/>
      <c r="BY8" s="53">
        <v>149.30000000000001</v>
      </c>
      <c r="BZ8" s="53">
        <v>15</v>
      </c>
      <c r="CA8" s="53">
        <v>15</v>
      </c>
      <c r="CB8" s="53"/>
      <c r="CC8" s="53"/>
      <c r="CD8" s="53">
        <f t="shared" si="2"/>
        <v>608.90000000000009</v>
      </c>
      <c r="CE8" s="56">
        <f t="shared" si="3"/>
        <v>953.90000000000009</v>
      </c>
    </row>
    <row r="9" spans="1:83" x14ac:dyDescent="0.25">
      <c r="A9" s="57">
        <v>7</v>
      </c>
      <c r="B9" s="57">
        <v>7</v>
      </c>
      <c r="C9" s="47" t="s">
        <v>37</v>
      </c>
      <c r="D9" s="48" t="s">
        <v>174</v>
      </c>
      <c r="E9" s="49">
        <v>11</v>
      </c>
      <c r="F9" s="49">
        <v>2</v>
      </c>
      <c r="G9" s="49">
        <v>6</v>
      </c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19</v>
      </c>
      <c r="X9" s="48" t="s">
        <v>37</v>
      </c>
      <c r="Y9" s="51">
        <v>9</v>
      </c>
      <c r="Z9" s="51">
        <v>9</v>
      </c>
      <c r="AA9" s="51"/>
      <c r="AB9" s="51">
        <v>3</v>
      </c>
      <c r="AC9" s="51"/>
      <c r="AD9" s="51"/>
      <c r="AE9" s="51"/>
      <c r="AF9" s="51"/>
      <c r="AG9" s="51"/>
      <c r="AH9" s="51">
        <v>64</v>
      </c>
      <c r="AI9" s="51"/>
      <c r="AJ9" s="51">
        <v>4</v>
      </c>
      <c r="AK9" s="51">
        <v>13</v>
      </c>
      <c r="AL9" s="51">
        <v>16</v>
      </c>
      <c r="AM9" s="51">
        <v>5</v>
      </c>
      <c r="AN9" s="51">
        <v>23</v>
      </c>
      <c r="AO9" s="51">
        <v>90</v>
      </c>
      <c r="AP9" s="51"/>
      <c r="AQ9" s="51"/>
      <c r="AR9" s="51"/>
      <c r="AS9" s="51">
        <v>37</v>
      </c>
      <c r="AT9" s="51"/>
      <c r="AU9" s="51">
        <v>72</v>
      </c>
      <c r="AV9" s="51"/>
      <c r="AW9" s="52">
        <f t="shared" si="1"/>
        <v>345</v>
      </c>
      <c r="AX9" s="48" t="s">
        <v>37</v>
      </c>
      <c r="AY9" s="53">
        <v>15</v>
      </c>
      <c r="AZ9" s="53"/>
      <c r="BA9" s="53"/>
      <c r="BB9" s="53">
        <v>6</v>
      </c>
      <c r="BC9" s="53">
        <v>21</v>
      </c>
      <c r="BD9" s="53">
        <v>30</v>
      </c>
      <c r="BE9" s="53">
        <v>2</v>
      </c>
      <c r="BF9" s="53">
        <v>33.299999999999997</v>
      </c>
      <c r="BG9" s="53">
        <v>27</v>
      </c>
      <c r="BH9" s="53">
        <v>27</v>
      </c>
      <c r="BI9" s="53"/>
      <c r="BJ9" s="53"/>
      <c r="BK9" s="53"/>
      <c r="BL9" s="53">
        <v>2</v>
      </c>
      <c r="BM9" s="53">
        <v>10</v>
      </c>
      <c r="BN9" s="53">
        <v>8</v>
      </c>
      <c r="BO9" s="53">
        <v>5</v>
      </c>
      <c r="BP9" s="53">
        <v>3</v>
      </c>
      <c r="BQ9" s="53">
        <v>123.3</v>
      </c>
      <c r="BR9" s="53"/>
      <c r="BS9" s="53"/>
      <c r="BT9" s="53"/>
      <c r="BU9" s="53"/>
      <c r="BV9" s="53">
        <v>7</v>
      </c>
      <c r="BW9" s="53">
        <v>9</v>
      </c>
      <c r="BX9" s="53"/>
      <c r="BY9" s="53"/>
      <c r="BZ9" s="53">
        <v>15</v>
      </c>
      <c r="CA9" s="53">
        <v>15</v>
      </c>
      <c r="CB9" s="53">
        <v>10</v>
      </c>
      <c r="CC9" s="53"/>
      <c r="CD9" s="53">
        <f t="shared" si="2"/>
        <v>368.6</v>
      </c>
      <c r="CE9" s="56">
        <f t="shared" si="3"/>
        <v>732.6</v>
      </c>
    </row>
    <row r="10" spans="1:83" x14ac:dyDescent="0.25">
      <c r="A10" s="57">
        <v>8</v>
      </c>
      <c r="B10" s="57">
        <v>8</v>
      </c>
      <c r="C10" s="47" t="s">
        <v>85</v>
      </c>
      <c r="D10" s="48" t="s">
        <v>86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85</v>
      </c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>
        <v>252</v>
      </c>
      <c r="AP10" s="51"/>
      <c r="AQ10" s="51"/>
      <c r="AR10" s="51"/>
      <c r="AS10" s="51"/>
      <c r="AT10" s="51"/>
      <c r="AU10" s="51"/>
      <c r="AV10" s="51"/>
      <c r="AW10" s="52">
        <f t="shared" si="1"/>
        <v>252</v>
      </c>
      <c r="AX10" s="48" t="s">
        <v>85</v>
      </c>
      <c r="AY10" s="53">
        <v>162</v>
      </c>
      <c r="AZ10" s="53">
        <v>22</v>
      </c>
      <c r="BA10" s="53"/>
      <c r="BB10" s="53"/>
      <c r="BC10" s="53">
        <v>75</v>
      </c>
      <c r="BD10" s="53">
        <v>51</v>
      </c>
      <c r="BE10" s="53">
        <v>7</v>
      </c>
      <c r="BF10" s="53">
        <v>30</v>
      </c>
      <c r="BG10" s="53"/>
      <c r="BH10" s="53"/>
      <c r="BI10" s="53">
        <v>22</v>
      </c>
      <c r="BJ10" s="53">
        <v>60</v>
      </c>
      <c r="BK10" s="53">
        <v>22</v>
      </c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>
        <f t="shared" si="2"/>
        <v>451</v>
      </c>
      <c r="CE10" s="56">
        <f t="shared" si="3"/>
        <v>703</v>
      </c>
    </row>
    <row r="11" spans="1:83" x14ac:dyDescent="0.25">
      <c r="A11" s="57">
        <v>9</v>
      </c>
      <c r="B11" s="57">
        <v>9</v>
      </c>
      <c r="C11" s="47" t="s">
        <v>1</v>
      </c>
      <c r="D11" s="48" t="s">
        <v>92</v>
      </c>
      <c r="E11" s="49"/>
      <c r="F11" s="49"/>
      <c r="G11" s="49">
        <v>4</v>
      </c>
      <c r="H11" s="49"/>
      <c r="I11" s="49">
        <v>6</v>
      </c>
      <c r="J11" s="49">
        <v>12</v>
      </c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22</v>
      </c>
      <c r="X11" s="48" t="s">
        <v>1</v>
      </c>
      <c r="Y11" s="51"/>
      <c r="Z11" s="51"/>
      <c r="AA11" s="51"/>
      <c r="AB11" s="51"/>
      <c r="AC11" s="51"/>
      <c r="AD11" s="51">
        <v>91</v>
      </c>
      <c r="AE11" s="51"/>
      <c r="AF11" s="51"/>
      <c r="AG11" s="51"/>
      <c r="AH11" s="51">
        <v>154</v>
      </c>
      <c r="AI11" s="51"/>
      <c r="AJ11" s="51">
        <v>57</v>
      </c>
      <c r="AK11" s="51"/>
      <c r="AL11" s="51">
        <v>54</v>
      </c>
      <c r="AM11" s="51">
        <v>66</v>
      </c>
      <c r="AN11" s="51"/>
      <c r="AO11" s="51">
        <v>60</v>
      </c>
      <c r="AP11" s="51">
        <v>86</v>
      </c>
      <c r="AQ11" s="51">
        <v>32</v>
      </c>
      <c r="AR11" s="51"/>
      <c r="AS11" s="51"/>
      <c r="AT11" s="51"/>
      <c r="AU11" s="51"/>
      <c r="AV11" s="51"/>
      <c r="AW11" s="52">
        <f t="shared" si="1"/>
        <v>600</v>
      </c>
      <c r="AX11" s="48" t="s">
        <v>1</v>
      </c>
      <c r="AY11" s="53"/>
      <c r="AZ11" s="53"/>
      <c r="BA11" s="53"/>
      <c r="BB11" s="53"/>
      <c r="BC11" s="53">
        <v>5</v>
      </c>
      <c r="BD11" s="53">
        <v>24</v>
      </c>
      <c r="BE11" s="53"/>
      <c r="BF11" s="53"/>
      <c r="BG11" s="53"/>
      <c r="BH11" s="53">
        <v>23</v>
      </c>
      <c r="BI11" s="53"/>
      <c r="BJ11" s="53"/>
      <c r="BK11" s="53"/>
      <c r="BL11" s="53">
        <v>2</v>
      </c>
      <c r="BM11" s="53">
        <v>2</v>
      </c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>
        <f t="shared" si="2"/>
        <v>56</v>
      </c>
      <c r="CE11" s="56">
        <f t="shared" si="3"/>
        <v>678</v>
      </c>
    </row>
    <row r="12" spans="1:83" x14ac:dyDescent="0.25">
      <c r="A12" s="57">
        <v>10</v>
      </c>
      <c r="B12" s="57">
        <v>10</v>
      </c>
      <c r="C12" s="47" t="s">
        <v>29</v>
      </c>
      <c r="D12" s="48" t="s">
        <v>115</v>
      </c>
      <c r="E12" s="49"/>
      <c r="F12" s="49">
        <v>12</v>
      </c>
      <c r="G12" s="49"/>
      <c r="H12" s="49">
        <v>15</v>
      </c>
      <c r="I12" s="49">
        <v>8</v>
      </c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35</v>
      </c>
      <c r="X12" s="48" t="s">
        <v>29</v>
      </c>
      <c r="Y12" s="51">
        <v>8</v>
      </c>
      <c r="Z12" s="51">
        <v>8</v>
      </c>
      <c r="AA12" s="51"/>
      <c r="AB12" s="51">
        <v>8</v>
      </c>
      <c r="AC12" s="51"/>
      <c r="AD12" s="51"/>
      <c r="AE12" s="51"/>
      <c r="AF12" s="51"/>
      <c r="AG12" s="51"/>
      <c r="AH12" s="51"/>
      <c r="AI12" s="51"/>
      <c r="AJ12" s="51">
        <v>61</v>
      </c>
      <c r="AK12" s="51">
        <v>54</v>
      </c>
      <c r="AL12" s="51">
        <v>113</v>
      </c>
      <c r="AM12" s="51">
        <v>12</v>
      </c>
      <c r="AN12" s="51">
        <v>21</v>
      </c>
      <c r="AO12" s="51"/>
      <c r="AP12" s="51">
        <v>60</v>
      </c>
      <c r="AQ12" s="51">
        <v>66</v>
      </c>
      <c r="AR12" s="51">
        <v>9</v>
      </c>
      <c r="AS12" s="51">
        <v>49</v>
      </c>
      <c r="AT12" s="51"/>
      <c r="AU12" s="51">
        <v>90</v>
      </c>
      <c r="AV12" s="51"/>
      <c r="AW12" s="52">
        <f t="shared" si="1"/>
        <v>559</v>
      </c>
      <c r="AX12" s="48" t="s">
        <v>29</v>
      </c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>
        <v>2</v>
      </c>
      <c r="CC12" s="53"/>
      <c r="CD12" s="53">
        <f t="shared" si="2"/>
        <v>2</v>
      </c>
      <c r="CE12" s="56">
        <f t="shared" si="3"/>
        <v>596</v>
      </c>
    </row>
    <row r="13" spans="1:83" x14ac:dyDescent="0.25">
      <c r="A13" s="57">
        <v>11</v>
      </c>
      <c r="B13" s="57">
        <v>11</v>
      </c>
      <c r="C13" s="47" t="s">
        <v>40</v>
      </c>
      <c r="D13" s="48" t="s">
        <v>125</v>
      </c>
      <c r="E13" s="49">
        <v>20</v>
      </c>
      <c r="F13" s="49"/>
      <c r="G13" s="49">
        <v>4</v>
      </c>
      <c r="H13" s="49">
        <v>28</v>
      </c>
      <c r="I13" s="49">
        <v>17</v>
      </c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69</v>
      </c>
      <c r="X13" s="48" t="s">
        <v>40</v>
      </c>
      <c r="Y13" s="51"/>
      <c r="Z13" s="51"/>
      <c r="AA13" s="51">
        <v>61</v>
      </c>
      <c r="AB13" s="51">
        <v>21</v>
      </c>
      <c r="AC13" s="51"/>
      <c r="AD13" s="51"/>
      <c r="AE13" s="51"/>
      <c r="AF13" s="51"/>
      <c r="AG13" s="51"/>
      <c r="AH13" s="51"/>
      <c r="AI13" s="51"/>
      <c r="AJ13" s="51"/>
      <c r="AK13" s="51">
        <v>8</v>
      </c>
      <c r="AL13" s="51">
        <v>21</v>
      </c>
      <c r="AM13" s="51"/>
      <c r="AN13" s="51">
        <v>16</v>
      </c>
      <c r="AO13" s="51">
        <v>87</v>
      </c>
      <c r="AP13" s="51"/>
      <c r="AQ13" s="51"/>
      <c r="AR13" s="51"/>
      <c r="AS13" s="51">
        <v>15</v>
      </c>
      <c r="AT13" s="51"/>
      <c r="AU13" s="51">
        <v>20</v>
      </c>
      <c r="AV13" s="51"/>
      <c r="AW13" s="52">
        <f t="shared" si="1"/>
        <v>249</v>
      </c>
      <c r="AX13" s="48" t="s">
        <v>40</v>
      </c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>
        <v>73.3</v>
      </c>
      <c r="BZ13" s="53"/>
      <c r="CA13" s="53"/>
      <c r="CB13" s="53">
        <v>11</v>
      </c>
      <c r="CC13" s="53"/>
      <c r="CD13" s="53">
        <f t="shared" si="2"/>
        <v>84.3</v>
      </c>
      <c r="CE13" s="56">
        <f t="shared" si="3"/>
        <v>402.3</v>
      </c>
    </row>
    <row r="14" spans="1:83" x14ac:dyDescent="0.25">
      <c r="A14" s="57">
        <v>12</v>
      </c>
      <c r="B14" s="57">
        <v>12</v>
      </c>
      <c r="C14" s="47" t="s">
        <v>45</v>
      </c>
      <c r="D14" s="48" t="s">
        <v>131</v>
      </c>
      <c r="E14" s="49"/>
      <c r="F14" s="49"/>
      <c r="G14" s="49"/>
      <c r="H14" s="49"/>
      <c r="I14" s="49">
        <v>13</v>
      </c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13</v>
      </c>
      <c r="X14" s="48" t="s">
        <v>45</v>
      </c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>
        <v>45</v>
      </c>
      <c r="AK14" s="51">
        <v>41</v>
      </c>
      <c r="AL14" s="51">
        <v>80</v>
      </c>
      <c r="AM14" s="51"/>
      <c r="AN14" s="51">
        <v>18</v>
      </c>
      <c r="AO14" s="51"/>
      <c r="AP14" s="51"/>
      <c r="AQ14" s="51"/>
      <c r="AR14" s="51"/>
      <c r="AS14" s="51">
        <v>18</v>
      </c>
      <c r="AT14" s="51"/>
      <c r="AU14" s="51">
        <v>95</v>
      </c>
      <c r="AV14" s="51"/>
      <c r="AW14" s="52">
        <f t="shared" si="1"/>
        <v>297</v>
      </c>
      <c r="AX14" s="48" t="s">
        <v>45</v>
      </c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>
        <v>3</v>
      </c>
      <c r="CC14" s="53"/>
      <c r="CD14" s="53">
        <f t="shared" si="2"/>
        <v>3</v>
      </c>
      <c r="CE14" s="56">
        <f t="shared" si="3"/>
        <v>313</v>
      </c>
    </row>
    <row r="15" spans="1:83" x14ac:dyDescent="0.25">
      <c r="A15" s="57">
        <v>13</v>
      </c>
      <c r="B15" s="57">
        <v>13</v>
      </c>
      <c r="C15" s="47" t="s">
        <v>47</v>
      </c>
      <c r="D15" s="48" t="s">
        <v>177</v>
      </c>
      <c r="E15" s="49"/>
      <c r="F15" s="49"/>
      <c r="G15" s="49">
        <v>4</v>
      </c>
      <c r="H15" s="49"/>
      <c r="I15" s="49">
        <v>9</v>
      </c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13</v>
      </c>
      <c r="X15" s="48" t="s">
        <v>47</v>
      </c>
      <c r="Y15" s="51"/>
      <c r="Z15" s="51"/>
      <c r="AA15" s="51"/>
      <c r="AB15" s="51">
        <v>9</v>
      </c>
      <c r="AC15" s="51">
        <v>40</v>
      </c>
      <c r="AD15" s="51">
        <v>64</v>
      </c>
      <c r="AE15" s="51"/>
      <c r="AF15" s="51"/>
      <c r="AG15" s="51"/>
      <c r="AH15" s="51">
        <v>10</v>
      </c>
      <c r="AI15" s="51"/>
      <c r="AJ15" s="51"/>
      <c r="AK15" s="51">
        <v>14</v>
      </c>
      <c r="AL15" s="51"/>
      <c r="AM15" s="51"/>
      <c r="AN15" s="51"/>
      <c r="AO15" s="51">
        <v>12</v>
      </c>
      <c r="AP15" s="51"/>
      <c r="AQ15" s="51"/>
      <c r="AR15" s="51"/>
      <c r="AS15" s="51"/>
      <c r="AT15" s="51"/>
      <c r="AU15" s="51">
        <v>25</v>
      </c>
      <c r="AV15" s="51"/>
      <c r="AW15" s="52">
        <f t="shared" si="1"/>
        <v>174</v>
      </c>
      <c r="AX15" s="48" t="s">
        <v>47</v>
      </c>
      <c r="AY15" s="53"/>
      <c r="AZ15" s="53"/>
      <c r="BA15" s="53"/>
      <c r="BB15" s="53"/>
      <c r="BC15" s="53">
        <v>5</v>
      </c>
      <c r="BD15" s="53">
        <v>18</v>
      </c>
      <c r="BE15" s="53"/>
      <c r="BF15" s="53"/>
      <c r="BG15" s="53">
        <v>21</v>
      </c>
      <c r="BH15" s="53">
        <v>16</v>
      </c>
      <c r="BI15" s="53"/>
      <c r="BJ15" s="53"/>
      <c r="BK15" s="53"/>
      <c r="BL15" s="53">
        <v>2</v>
      </c>
      <c r="BM15" s="53">
        <v>2</v>
      </c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>
        <v>9</v>
      </c>
      <c r="CC15" s="53"/>
      <c r="CD15" s="53">
        <f t="shared" si="2"/>
        <v>73</v>
      </c>
      <c r="CE15" s="56">
        <f t="shared" si="3"/>
        <v>260</v>
      </c>
    </row>
    <row r="16" spans="1:83" x14ac:dyDescent="0.25">
      <c r="A16" s="57">
        <v>14</v>
      </c>
      <c r="B16" s="57">
        <v>14</v>
      </c>
      <c r="C16" s="47" t="s">
        <v>67</v>
      </c>
      <c r="D16" s="48" t="s">
        <v>145</v>
      </c>
      <c r="E16" s="49"/>
      <c r="F16" s="49">
        <v>5</v>
      </c>
      <c r="G16" s="49">
        <v>5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10</v>
      </c>
      <c r="X16" s="48" t="s">
        <v>67</v>
      </c>
      <c r="Y16" s="51">
        <v>10</v>
      </c>
      <c r="Z16" s="51">
        <v>10</v>
      </c>
      <c r="AA16" s="51"/>
      <c r="AB16" s="51"/>
      <c r="AC16" s="51">
        <v>33</v>
      </c>
      <c r="AD16" s="51">
        <v>30</v>
      </c>
      <c r="AE16" s="51"/>
      <c r="AF16" s="51"/>
      <c r="AG16" s="51"/>
      <c r="AH16" s="51"/>
      <c r="AI16" s="51"/>
      <c r="AJ16" s="51">
        <v>27</v>
      </c>
      <c r="AK16" s="51">
        <v>27</v>
      </c>
      <c r="AL16" s="51">
        <v>48</v>
      </c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2">
        <f t="shared" si="1"/>
        <v>185</v>
      </c>
      <c r="AX16" s="48" t="s">
        <v>67</v>
      </c>
      <c r="AY16" s="53"/>
      <c r="AZ16" s="53"/>
      <c r="BA16" s="53"/>
      <c r="BB16" s="53"/>
      <c r="BC16" s="53">
        <v>5</v>
      </c>
      <c r="BD16" s="53">
        <v>14</v>
      </c>
      <c r="BE16" s="53"/>
      <c r="BF16" s="53"/>
      <c r="BG16" s="53"/>
      <c r="BH16" s="53"/>
      <c r="BI16" s="53"/>
      <c r="BJ16" s="53"/>
      <c r="BK16" s="53"/>
      <c r="BL16" s="53">
        <v>2</v>
      </c>
      <c r="BM16" s="53">
        <v>5</v>
      </c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>
        <v>2</v>
      </c>
      <c r="CC16" s="53"/>
      <c r="CD16" s="53">
        <f t="shared" si="2"/>
        <v>28</v>
      </c>
      <c r="CE16" s="56">
        <f t="shared" si="3"/>
        <v>223</v>
      </c>
    </row>
    <row r="17" spans="1:83" x14ac:dyDescent="0.25">
      <c r="A17" s="57">
        <v>15</v>
      </c>
      <c r="B17" s="57">
        <v>15</v>
      </c>
      <c r="C17" s="47" t="s">
        <v>36</v>
      </c>
      <c r="D17" s="48" t="s">
        <v>122</v>
      </c>
      <c r="E17" s="49">
        <v>15</v>
      </c>
      <c r="F17" s="49"/>
      <c r="G17" s="49">
        <v>12</v>
      </c>
      <c r="H17" s="49"/>
      <c r="I17" s="49">
        <v>2</v>
      </c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29</v>
      </c>
      <c r="X17" s="48" t="s">
        <v>36</v>
      </c>
      <c r="Y17" s="51"/>
      <c r="Z17" s="51"/>
      <c r="AA17" s="51">
        <v>1</v>
      </c>
      <c r="AB17" s="51"/>
      <c r="AC17" s="51"/>
      <c r="AD17" s="51">
        <v>53</v>
      </c>
      <c r="AE17" s="51"/>
      <c r="AF17" s="51"/>
      <c r="AG17" s="51"/>
      <c r="AH17" s="51"/>
      <c r="AI17" s="51"/>
      <c r="AJ17" s="51"/>
      <c r="AK17" s="51">
        <v>21</v>
      </c>
      <c r="AL17" s="51">
        <v>30</v>
      </c>
      <c r="AM17" s="51"/>
      <c r="AN17" s="51">
        <v>29</v>
      </c>
      <c r="AO17" s="51"/>
      <c r="AP17" s="51"/>
      <c r="AQ17" s="51"/>
      <c r="AR17" s="51">
        <v>1</v>
      </c>
      <c r="AS17" s="51"/>
      <c r="AT17" s="51"/>
      <c r="AU17" s="51">
        <v>21</v>
      </c>
      <c r="AV17" s="51"/>
      <c r="AW17" s="52">
        <f t="shared" si="1"/>
        <v>156</v>
      </c>
      <c r="AX17" s="48" t="s">
        <v>36</v>
      </c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>
        <v>2</v>
      </c>
      <c r="BW17" s="53">
        <v>2</v>
      </c>
      <c r="BX17" s="53"/>
      <c r="BY17" s="53"/>
      <c r="BZ17" s="53"/>
      <c r="CA17" s="53"/>
      <c r="CB17" s="53">
        <v>2</v>
      </c>
      <c r="CC17" s="53"/>
      <c r="CD17" s="53">
        <f t="shared" si="2"/>
        <v>6</v>
      </c>
      <c r="CE17" s="56">
        <f t="shared" si="3"/>
        <v>191</v>
      </c>
    </row>
    <row r="18" spans="1:83" x14ac:dyDescent="0.25">
      <c r="A18" s="57">
        <v>16</v>
      </c>
      <c r="B18" s="57">
        <v>16</v>
      </c>
      <c r="C18" s="47" t="s">
        <v>26</v>
      </c>
      <c r="D18" s="48" t="s">
        <v>112</v>
      </c>
      <c r="E18" s="49">
        <v>6</v>
      </c>
      <c r="F18" s="49">
        <v>4</v>
      </c>
      <c r="G18" s="49">
        <v>1</v>
      </c>
      <c r="H18" s="49">
        <v>6</v>
      </c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17</v>
      </c>
      <c r="X18" s="48" t="s">
        <v>26</v>
      </c>
      <c r="Y18" s="51"/>
      <c r="Z18" s="51"/>
      <c r="AA18" s="51">
        <v>10</v>
      </c>
      <c r="AB18" s="51">
        <v>7</v>
      </c>
      <c r="AC18" s="51"/>
      <c r="AD18" s="51">
        <v>21</v>
      </c>
      <c r="AE18" s="51"/>
      <c r="AF18" s="51"/>
      <c r="AG18" s="51"/>
      <c r="AH18" s="51"/>
      <c r="AI18" s="51"/>
      <c r="AJ18" s="51">
        <v>24</v>
      </c>
      <c r="AK18" s="51"/>
      <c r="AL18" s="51">
        <v>46</v>
      </c>
      <c r="AM18" s="51">
        <v>27</v>
      </c>
      <c r="AN18" s="51"/>
      <c r="AO18" s="51"/>
      <c r="AP18" s="51"/>
      <c r="AQ18" s="51"/>
      <c r="AR18" s="51"/>
      <c r="AS18" s="51"/>
      <c r="AT18" s="51"/>
      <c r="AU18" s="51"/>
      <c r="AV18" s="51"/>
      <c r="AW18" s="52">
        <f t="shared" si="1"/>
        <v>135</v>
      </c>
      <c r="AX18" s="48" t="s">
        <v>26</v>
      </c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>
        <f t="shared" si="2"/>
        <v>0</v>
      </c>
      <c r="CE18" s="56">
        <f t="shared" si="3"/>
        <v>152</v>
      </c>
    </row>
    <row r="19" spans="1:83" x14ac:dyDescent="0.25">
      <c r="A19" s="57">
        <v>17</v>
      </c>
      <c r="B19" s="57">
        <v>17</v>
      </c>
      <c r="C19" s="47" t="s">
        <v>0</v>
      </c>
      <c r="D19" s="48" t="s">
        <v>91</v>
      </c>
      <c r="E19" s="49"/>
      <c r="F19" s="49"/>
      <c r="G19" s="49">
        <v>1</v>
      </c>
      <c r="H19" s="49"/>
      <c r="I19" s="49"/>
      <c r="J19" s="49">
        <v>2</v>
      </c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3</v>
      </c>
      <c r="X19" s="48" t="s">
        <v>0</v>
      </c>
      <c r="Y19" s="51"/>
      <c r="Z19" s="51"/>
      <c r="AA19" s="51"/>
      <c r="AB19" s="51">
        <v>2</v>
      </c>
      <c r="AC19" s="51">
        <v>19</v>
      </c>
      <c r="AD19" s="51">
        <v>20.5</v>
      </c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>
        <v>19.5</v>
      </c>
      <c r="AP19" s="51">
        <v>41</v>
      </c>
      <c r="AQ19" s="51">
        <v>4</v>
      </c>
      <c r="AR19" s="51"/>
      <c r="AS19" s="51">
        <v>3</v>
      </c>
      <c r="AT19" s="51"/>
      <c r="AU19" s="51"/>
      <c r="AV19" s="51"/>
      <c r="AW19" s="52">
        <f t="shared" si="1"/>
        <v>109</v>
      </c>
      <c r="AX19" s="48" t="s">
        <v>0</v>
      </c>
      <c r="AY19" s="53"/>
      <c r="AZ19" s="53"/>
      <c r="BA19" s="53">
        <v>2</v>
      </c>
      <c r="BB19" s="53"/>
      <c r="BC19" s="53">
        <v>5</v>
      </c>
      <c r="BD19" s="53">
        <v>5</v>
      </c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>
        <f t="shared" si="2"/>
        <v>12</v>
      </c>
      <c r="CE19" s="56">
        <f t="shared" si="3"/>
        <v>124</v>
      </c>
    </row>
    <row r="20" spans="1:83" x14ac:dyDescent="0.25">
      <c r="A20" s="57">
        <v>18</v>
      </c>
      <c r="B20" s="57">
        <v>18</v>
      </c>
      <c r="C20" s="47" t="s">
        <v>7</v>
      </c>
      <c r="D20" s="48" t="s">
        <v>82</v>
      </c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0</v>
      </c>
      <c r="X20" s="48" t="s">
        <v>7</v>
      </c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2">
        <f t="shared" si="1"/>
        <v>0</v>
      </c>
      <c r="AX20" s="48" t="s">
        <v>7</v>
      </c>
      <c r="AY20" s="53">
        <v>15</v>
      </c>
      <c r="AZ20" s="53">
        <v>15</v>
      </c>
      <c r="BA20" s="53"/>
      <c r="BB20" s="53"/>
      <c r="BC20" s="53">
        <v>5</v>
      </c>
      <c r="BD20" s="53">
        <v>5</v>
      </c>
      <c r="BE20" s="53">
        <v>2</v>
      </c>
      <c r="BF20" s="53">
        <v>33.299999999999997</v>
      </c>
      <c r="BG20" s="53"/>
      <c r="BH20" s="53"/>
      <c r="BI20" s="53">
        <v>15</v>
      </c>
      <c r="BJ20" s="53">
        <v>15</v>
      </c>
      <c r="BK20" s="53">
        <v>15</v>
      </c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>
        <f t="shared" si="2"/>
        <v>120.3</v>
      </c>
      <c r="CE20" s="56">
        <f t="shared" si="3"/>
        <v>120.3</v>
      </c>
    </row>
    <row r="21" spans="1:83" x14ac:dyDescent="0.25">
      <c r="A21" s="57">
        <v>19</v>
      </c>
      <c r="B21" s="57">
        <v>19</v>
      </c>
      <c r="C21" s="47" t="s">
        <v>22</v>
      </c>
      <c r="D21" s="48" t="s">
        <v>108</v>
      </c>
      <c r="E21" s="49"/>
      <c r="F21" s="49"/>
      <c r="G21" s="49"/>
      <c r="H21" s="49">
        <v>8</v>
      </c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8</v>
      </c>
      <c r="X21" s="48" t="s">
        <v>22</v>
      </c>
      <c r="Y21" s="51"/>
      <c r="Z21" s="51"/>
      <c r="AA21" s="51"/>
      <c r="AB21" s="51"/>
      <c r="AC21" s="51"/>
      <c r="AD21" s="51">
        <v>20.5</v>
      </c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>
        <v>19.5</v>
      </c>
      <c r="AP21" s="51"/>
      <c r="AQ21" s="51"/>
      <c r="AR21" s="51">
        <v>1</v>
      </c>
      <c r="AS21" s="51">
        <v>3</v>
      </c>
      <c r="AT21" s="51"/>
      <c r="AU21" s="51"/>
      <c r="AV21" s="51"/>
      <c r="AW21" s="52">
        <f t="shared" si="1"/>
        <v>44</v>
      </c>
      <c r="AX21" s="48" t="s">
        <v>22</v>
      </c>
      <c r="AY21" s="53"/>
      <c r="AZ21" s="53"/>
      <c r="BA21" s="53"/>
      <c r="BB21" s="53"/>
      <c r="BC21" s="53"/>
      <c r="BD21" s="53">
        <v>29</v>
      </c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>
        <f t="shared" si="2"/>
        <v>29</v>
      </c>
      <c r="CE21" s="56">
        <f t="shared" si="3"/>
        <v>81</v>
      </c>
    </row>
    <row r="22" spans="1:83" x14ac:dyDescent="0.25">
      <c r="A22" s="57">
        <v>20</v>
      </c>
      <c r="B22" s="57">
        <v>20</v>
      </c>
      <c r="C22" s="47" t="s">
        <v>16</v>
      </c>
      <c r="D22" s="48" t="s">
        <v>103</v>
      </c>
      <c r="E22" s="49"/>
      <c r="F22" s="49"/>
      <c r="G22" s="49">
        <v>1</v>
      </c>
      <c r="H22" s="49">
        <v>12</v>
      </c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13</v>
      </c>
      <c r="X22" s="48" t="s">
        <v>16</v>
      </c>
      <c r="Y22" s="51"/>
      <c r="Z22" s="51"/>
      <c r="AA22" s="51">
        <v>8</v>
      </c>
      <c r="AB22" s="51">
        <v>2</v>
      </c>
      <c r="AC22" s="51"/>
      <c r="AD22" s="51">
        <v>10</v>
      </c>
      <c r="AE22" s="51"/>
      <c r="AF22" s="51"/>
      <c r="AG22" s="51"/>
      <c r="AH22" s="51"/>
      <c r="AI22" s="51"/>
      <c r="AJ22" s="51"/>
      <c r="AK22" s="51">
        <v>5</v>
      </c>
      <c r="AL22" s="51">
        <v>8</v>
      </c>
      <c r="AM22" s="51">
        <v>14</v>
      </c>
      <c r="AN22" s="51"/>
      <c r="AO22" s="51">
        <v>12</v>
      </c>
      <c r="AP22" s="51"/>
      <c r="AQ22" s="51"/>
      <c r="AR22" s="51"/>
      <c r="AS22" s="51"/>
      <c r="AT22" s="51"/>
      <c r="AU22" s="51"/>
      <c r="AV22" s="51"/>
      <c r="AW22" s="52">
        <f t="shared" si="1"/>
        <v>59</v>
      </c>
      <c r="AX22" s="48" t="s">
        <v>16</v>
      </c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>
        <v>8</v>
      </c>
      <c r="CC22" s="53"/>
      <c r="CD22" s="53">
        <f t="shared" si="2"/>
        <v>8</v>
      </c>
      <c r="CE22" s="56">
        <f t="shared" si="3"/>
        <v>80</v>
      </c>
    </row>
    <row r="23" spans="1:83" x14ac:dyDescent="0.25">
      <c r="A23" s="57">
        <v>21</v>
      </c>
      <c r="B23" s="57">
        <v>21</v>
      </c>
      <c r="C23" s="47" t="s">
        <v>78</v>
      </c>
      <c r="D23" s="48" t="s">
        <v>156</v>
      </c>
      <c r="E23" s="49">
        <v>6</v>
      </c>
      <c r="F23" s="49"/>
      <c r="G23" s="49">
        <v>1</v>
      </c>
      <c r="H23" s="49"/>
      <c r="I23" s="49">
        <v>1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8</v>
      </c>
      <c r="X23" s="48" t="s">
        <v>78</v>
      </c>
      <c r="Y23" s="51"/>
      <c r="Z23" s="51"/>
      <c r="AA23" s="51">
        <v>7</v>
      </c>
      <c r="AB23" s="51"/>
      <c r="AC23" s="51"/>
      <c r="AD23" s="51">
        <v>5</v>
      </c>
      <c r="AE23" s="51"/>
      <c r="AF23" s="51"/>
      <c r="AG23" s="51"/>
      <c r="AH23" s="51"/>
      <c r="AI23" s="51"/>
      <c r="AJ23" s="51"/>
      <c r="AK23" s="51"/>
      <c r="AL23" s="51"/>
      <c r="AM23" s="51">
        <v>10</v>
      </c>
      <c r="AN23" s="51"/>
      <c r="AO23" s="51">
        <v>12</v>
      </c>
      <c r="AP23" s="51">
        <v>12</v>
      </c>
      <c r="AQ23" s="51"/>
      <c r="AR23" s="51">
        <v>10</v>
      </c>
      <c r="AS23" s="51"/>
      <c r="AT23" s="51"/>
      <c r="AU23" s="51"/>
      <c r="AV23" s="51"/>
      <c r="AW23" s="52">
        <f t="shared" si="1"/>
        <v>56</v>
      </c>
      <c r="AX23" s="48" t="s">
        <v>78</v>
      </c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>
        <f t="shared" si="2"/>
        <v>0</v>
      </c>
      <c r="CE23" s="56">
        <f t="shared" si="3"/>
        <v>64</v>
      </c>
    </row>
    <row r="24" spans="1:83" x14ac:dyDescent="0.25">
      <c r="A24" s="57">
        <v>22</v>
      </c>
      <c r="B24" s="57">
        <v>22</v>
      </c>
      <c r="C24" s="47" t="s">
        <v>35</v>
      </c>
      <c r="D24" s="48" t="s">
        <v>121</v>
      </c>
      <c r="E24" s="49">
        <v>6</v>
      </c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6</v>
      </c>
      <c r="X24" s="48" t="s">
        <v>35</v>
      </c>
      <c r="Y24" s="51"/>
      <c r="Z24" s="51"/>
      <c r="AA24" s="51"/>
      <c r="AB24" s="51">
        <v>4</v>
      </c>
      <c r="AC24" s="51"/>
      <c r="AD24" s="51"/>
      <c r="AE24" s="51"/>
      <c r="AF24" s="51"/>
      <c r="AG24" s="51"/>
      <c r="AH24" s="51"/>
      <c r="AI24" s="51"/>
      <c r="AJ24" s="51"/>
      <c r="AK24" s="51"/>
      <c r="AL24" s="51">
        <v>15</v>
      </c>
      <c r="AM24" s="51">
        <v>5</v>
      </c>
      <c r="AN24" s="51">
        <v>5</v>
      </c>
      <c r="AO24" s="51"/>
      <c r="AP24" s="51"/>
      <c r="AQ24" s="51"/>
      <c r="AR24" s="51">
        <v>12</v>
      </c>
      <c r="AS24" s="51"/>
      <c r="AT24" s="51"/>
      <c r="AU24" s="51">
        <v>5</v>
      </c>
      <c r="AV24" s="51"/>
      <c r="AW24" s="52">
        <f t="shared" si="1"/>
        <v>46</v>
      </c>
      <c r="AX24" s="48" t="s">
        <v>35</v>
      </c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>
        <f t="shared" si="2"/>
        <v>0</v>
      </c>
      <c r="CE24" s="56">
        <f t="shared" si="3"/>
        <v>52</v>
      </c>
    </row>
    <row r="25" spans="1:83" x14ac:dyDescent="0.25">
      <c r="A25" s="57">
        <v>23</v>
      </c>
      <c r="B25" s="57">
        <v>23</v>
      </c>
      <c r="C25" s="47" t="s">
        <v>25</v>
      </c>
      <c r="D25" s="48" t="s">
        <v>111</v>
      </c>
      <c r="E25" s="49"/>
      <c r="F25" s="49"/>
      <c r="G25" s="49"/>
      <c r="H25" s="49">
        <v>1</v>
      </c>
      <c r="I25" s="49">
        <v>3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4</v>
      </c>
      <c r="X25" s="48" t="s">
        <v>25</v>
      </c>
      <c r="Y25" s="51">
        <v>14</v>
      </c>
      <c r="Z25" s="51"/>
      <c r="AA25" s="51">
        <v>4</v>
      </c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>
        <v>15</v>
      </c>
      <c r="AM25" s="51"/>
      <c r="AN25" s="51"/>
      <c r="AO25" s="51">
        <v>12</v>
      </c>
      <c r="AP25" s="51"/>
      <c r="AQ25" s="51"/>
      <c r="AR25" s="51"/>
      <c r="AS25" s="51"/>
      <c r="AT25" s="51"/>
      <c r="AU25" s="51"/>
      <c r="AV25" s="51"/>
      <c r="AW25" s="52">
        <f t="shared" si="1"/>
        <v>45</v>
      </c>
      <c r="AX25" s="48" t="s">
        <v>25</v>
      </c>
      <c r="AY25" s="53"/>
      <c r="AZ25" s="53"/>
      <c r="BA25" s="53"/>
      <c r="BB25" s="53">
        <v>2</v>
      </c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>
        <f t="shared" si="2"/>
        <v>2</v>
      </c>
      <c r="CE25" s="56">
        <f t="shared" si="3"/>
        <v>51</v>
      </c>
    </row>
    <row r="26" spans="1:83" x14ac:dyDescent="0.25">
      <c r="A26" s="57">
        <v>24</v>
      </c>
      <c r="B26" s="57">
        <v>24</v>
      </c>
      <c r="C26" s="47" t="s">
        <v>5</v>
      </c>
      <c r="D26" s="48" t="s">
        <v>160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0</v>
      </c>
      <c r="X26" s="48" t="s">
        <v>5</v>
      </c>
      <c r="Y26" s="51"/>
      <c r="Z26" s="51"/>
      <c r="AA26" s="51">
        <v>34</v>
      </c>
      <c r="AB26" s="51">
        <v>12</v>
      </c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2">
        <f t="shared" si="1"/>
        <v>46</v>
      </c>
      <c r="AX26" s="48" t="s">
        <v>5</v>
      </c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>
        <f t="shared" si="2"/>
        <v>0</v>
      </c>
      <c r="CE26" s="56">
        <f t="shared" si="3"/>
        <v>46</v>
      </c>
    </row>
    <row r="27" spans="1:83" x14ac:dyDescent="0.25">
      <c r="A27" s="57">
        <v>25</v>
      </c>
      <c r="B27" s="57">
        <v>25</v>
      </c>
      <c r="C27" s="47" t="s">
        <v>2</v>
      </c>
      <c r="D27" s="48" t="s">
        <v>93</v>
      </c>
      <c r="E27" s="49"/>
      <c r="F27" s="49"/>
      <c r="G27" s="49"/>
      <c r="H27" s="49"/>
      <c r="I27" s="49"/>
      <c r="J27" s="49">
        <v>31</v>
      </c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31</v>
      </c>
      <c r="X27" s="48" t="s">
        <v>2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2">
        <f t="shared" si="1"/>
        <v>0</v>
      </c>
      <c r="AX27" s="48" t="s">
        <v>2</v>
      </c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>
        <f t="shared" si="2"/>
        <v>0</v>
      </c>
      <c r="CE27" s="56">
        <f t="shared" si="3"/>
        <v>31</v>
      </c>
    </row>
    <row r="28" spans="1:83" x14ac:dyDescent="0.25">
      <c r="A28" s="57">
        <v>26</v>
      </c>
      <c r="B28" s="57">
        <v>26</v>
      </c>
      <c r="C28" s="47" t="s">
        <v>79</v>
      </c>
      <c r="D28" s="48" t="s">
        <v>157</v>
      </c>
      <c r="E28" s="49">
        <v>3</v>
      </c>
      <c r="F28" s="49"/>
      <c r="G28" s="49"/>
      <c r="H28" s="49"/>
      <c r="I28" s="49">
        <v>2</v>
      </c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5</v>
      </c>
      <c r="X28" s="48" t="s">
        <v>79</v>
      </c>
      <c r="Y28" s="51"/>
      <c r="Z28" s="51"/>
      <c r="AA28" s="51">
        <v>6</v>
      </c>
      <c r="AB28" s="51">
        <v>2</v>
      </c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>
        <v>8</v>
      </c>
      <c r="AS28" s="51">
        <v>8</v>
      </c>
      <c r="AT28" s="51"/>
      <c r="AU28" s="51"/>
      <c r="AV28" s="51"/>
      <c r="AW28" s="52">
        <f t="shared" si="1"/>
        <v>24</v>
      </c>
      <c r="AX28" s="48" t="s">
        <v>79</v>
      </c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>
        <f t="shared" si="2"/>
        <v>0</v>
      </c>
      <c r="CE28" s="56">
        <f t="shared" si="3"/>
        <v>29</v>
      </c>
    </row>
    <row r="29" spans="1:83" x14ac:dyDescent="0.25">
      <c r="A29" s="57">
        <v>27</v>
      </c>
      <c r="B29" s="57">
        <v>27</v>
      </c>
      <c r="C29" s="47" t="s">
        <v>62</v>
      </c>
      <c r="D29" s="48" t="s">
        <v>144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0</v>
      </c>
      <c r="X29" s="48" t="s">
        <v>62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>
        <v>18</v>
      </c>
      <c r="AU29" s="51"/>
      <c r="AV29" s="51"/>
      <c r="AW29" s="52">
        <f t="shared" si="1"/>
        <v>18</v>
      </c>
      <c r="AX29" s="48" t="s">
        <v>62</v>
      </c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3"/>
      <c r="BX29" s="53"/>
      <c r="BY29" s="53"/>
      <c r="BZ29" s="53"/>
      <c r="CA29" s="53"/>
      <c r="CB29" s="53"/>
      <c r="CC29" s="53"/>
      <c r="CD29" s="53">
        <f t="shared" si="2"/>
        <v>0</v>
      </c>
      <c r="CE29" s="56">
        <f t="shared" si="3"/>
        <v>18</v>
      </c>
    </row>
    <row r="30" spans="1:83" x14ac:dyDescent="0.25">
      <c r="A30" s="57">
        <v>28</v>
      </c>
      <c r="B30" s="57">
        <v>28</v>
      </c>
      <c r="C30" s="47" t="s">
        <v>21</v>
      </c>
      <c r="D30" s="48" t="s">
        <v>107</v>
      </c>
      <c r="E30" s="49"/>
      <c r="F30" s="49"/>
      <c r="G30" s="49"/>
      <c r="H30" s="49">
        <v>3</v>
      </c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3</v>
      </c>
      <c r="X30" s="48" t="s">
        <v>21</v>
      </c>
      <c r="Y30" s="51"/>
      <c r="Z30" s="51"/>
      <c r="AA30" s="51">
        <v>2</v>
      </c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>
        <v>2</v>
      </c>
      <c r="AO30" s="51"/>
      <c r="AP30" s="51">
        <v>6</v>
      </c>
      <c r="AQ30" s="51"/>
      <c r="AR30" s="51"/>
      <c r="AS30" s="51"/>
      <c r="AT30" s="51"/>
      <c r="AU30" s="51"/>
      <c r="AV30" s="51"/>
      <c r="AW30" s="52">
        <f t="shared" si="1"/>
        <v>10</v>
      </c>
      <c r="AX30" s="48" t="s">
        <v>21</v>
      </c>
      <c r="AY30" s="53"/>
      <c r="AZ30" s="53"/>
      <c r="BA30" s="53"/>
      <c r="BB30" s="53"/>
      <c r="BC30" s="53"/>
      <c r="BD30" s="53"/>
      <c r="BE30" s="53"/>
      <c r="BF30" s="53"/>
      <c r="BG30" s="53"/>
      <c r="BH30" s="53"/>
      <c r="BI30" s="53"/>
      <c r="BJ30" s="53"/>
      <c r="BK30" s="53"/>
      <c r="BL30" s="53"/>
      <c r="BM30" s="53"/>
      <c r="BN30" s="53"/>
      <c r="BO30" s="53"/>
      <c r="BP30" s="53"/>
      <c r="BQ30" s="53"/>
      <c r="BR30" s="53"/>
      <c r="BS30" s="53"/>
      <c r="BT30" s="53"/>
      <c r="BU30" s="53"/>
      <c r="BV30" s="53"/>
      <c r="BW30" s="53"/>
      <c r="BX30" s="53"/>
      <c r="BY30" s="53"/>
      <c r="BZ30" s="53"/>
      <c r="CA30" s="53"/>
      <c r="CB30" s="53"/>
      <c r="CC30" s="53"/>
      <c r="CD30" s="53">
        <f t="shared" si="2"/>
        <v>0</v>
      </c>
      <c r="CE30" s="56">
        <f t="shared" si="3"/>
        <v>13</v>
      </c>
    </row>
    <row r="31" spans="1:83" x14ac:dyDescent="0.25">
      <c r="A31" s="57">
        <v>29</v>
      </c>
      <c r="B31" s="57">
        <v>29</v>
      </c>
      <c r="C31" s="47" t="s">
        <v>50</v>
      </c>
      <c r="D31" s="48" t="s">
        <v>134</v>
      </c>
      <c r="E31" s="49"/>
      <c r="F31" s="49"/>
      <c r="G31" s="49"/>
      <c r="H31" s="49">
        <v>4</v>
      </c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4</v>
      </c>
      <c r="X31" s="48" t="s">
        <v>50</v>
      </c>
      <c r="Y31" s="51"/>
      <c r="Z31" s="51"/>
      <c r="AA31" s="51">
        <v>3</v>
      </c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>
        <v>5</v>
      </c>
      <c r="AV31" s="51"/>
      <c r="AW31" s="52">
        <f t="shared" si="1"/>
        <v>8</v>
      </c>
      <c r="AX31" s="48" t="s">
        <v>50</v>
      </c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>
        <f t="shared" si="2"/>
        <v>0</v>
      </c>
      <c r="CE31" s="56">
        <f t="shared" si="3"/>
        <v>12</v>
      </c>
    </row>
    <row r="32" spans="1:83" x14ac:dyDescent="0.25">
      <c r="A32" s="57">
        <v>30</v>
      </c>
      <c r="B32" s="57">
        <v>30</v>
      </c>
      <c r="C32" s="47" t="s">
        <v>42</v>
      </c>
      <c r="D32" s="48" t="s">
        <v>127</v>
      </c>
      <c r="E32" s="49">
        <v>6</v>
      </c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6</v>
      </c>
      <c r="X32" s="48" t="s">
        <v>42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2">
        <f t="shared" si="1"/>
        <v>0</v>
      </c>
      <c r="AX32" s="48" t="s">
        <v>42</v>
      </c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>
        <f t="shared" si="2"/>
        <v>0</v>
      </c>
      <c r="CE32" s="56">
        <f t="shared" si="3"/>
        <v>6</v>
      </c>
    </row>
    <row r="33" spans="1:83" x14ac:dyDescent="0.25">
      <c r="A33" s="57">
        <v>31</v>
      </c>
      <c r="B33" s="57">
        <v>30</v>
      </c>
      <c r="C33" s="47" t="s">
        <v>73</v>
      </c>
      <c r="D33" s="48" t="s">
        <v>150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0</v>
      </c>
      <c r="X33" s="48" t="s">
        <v>73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>
        <v>6</v>
      </c>
      <c r="AU33" s="51"/>
      <c r="AV33" s="51"/>
      <c r="AW33" s="52">
        <f t="shared" si="1"/>
        <v>6</v>
      </c>
      <c r="AX33" s="48" t="s">
        <v>73</v>
      </c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>
        <f t="shared" si="2"/>
        <v>0</v>
      </c>
      <c r="CE33" s="56">
        <f t="shared" si="3"/>
        <v>6</v>
      </c>
    </row>
    <row r="34" spans="1:83" x14ac:dyDescent="0.25">
      <c r="A34" s="57">
        <v>32</v>
      </c>
      <c r="B34" s="57">
        <v>32</v>
      </c>
      <c r="C34" s="47" t="s">
        <v>33</v>
      </c>
      <c r="D34" s="48" t="s">
        <v>119</v>
      </c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0</v>
      </c>
      <c r="X34" s="48" t="s">
        <v>33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>
        <v>5</v>
      </c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2">
        <f t="shared" si="1"/>
        <v>5</v>
      </c>
      <c r="AX34" s="48" t="s">
        <v>33</v>
      </c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>
        <f t="shared" si="2"/>
        <v>0</v>
      </c>
      <c r="CE34" s="56">
        <f t="shared" si="3"/>
        <v>5</v>
      </c>
    </row>
    <row r="35" spans="1:83" x14ac:dyDescent="0.25">
      <c r="A35" s="57">
        <v>33</v>
      </c>
      <c r="B35" s="57">
        <v>33</v>
      </c>
      <c r="C35" s="47" t="s">
        <v>172</v>
      </c>
      <c r="D35" s="48" t="s">
        <v>173</v>
      </c>
      <c r="E35" s="49"/>
      <c r="F35" s="49"/>
      <c r="G35" s="49"/>
      <c r="H35" s="49">
        <v>1</v>
      </c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1</v>
      </c>
      <c r="X35" s="48" t="s">
        <v>172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2">
        <f t="shared" si="1"/>
        <v>0</v>
      </c>
      <c r="AX35" s="48" t="s">
        <v>172</v>
      </c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>
        <f t="shared" si="2"/>
        <v>0</v>
      </c>
      <c r="CE35" s="56">
        <f t="shared" si="3"/>
        <v>1</v>
      </c>
    </row>
    <row r="36" spans="1:83" x14ac:dyDescent="0.25">
      <c r="A36" s="30"/>
      <c r="B36" s="31"/>
      <c r="C36" s="31"/>
      <c r="D36" s="75" t="s">
        <v>204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32"/>
      <c r="Y36" s="32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32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56">
        <f>SUM(CE3:CE35)</f>
        <v>19963.399999999998</v>
      </c>
    </row>
    <row r="37" spans="1:83" x14ac:dyDescent="0.25">
      <c r="A37" s="30"/>
      <c r="B37" s="31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32"/>
      <c r="Y37" s="32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32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</row>
    <row r="38" spans="1:83" x14ac:dyDescent="0.25"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Y38" s="3"/>
    </row>
    <row r="39" spans="1:83" x14ac:dyDescent="0.25"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Y39" s="3"/>
    </row>
    <row r="40" spans="1:83" x14ac:dyDescent="0.25"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Y40" s="3"/>
    </row>
    <row r="41" spans="1:83" x14ac:dyDescent="0.25"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Y41" s="3"/>
    </row>
    <row r="42" spans="1:83" x14ac:dyDescent="0.25"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Y42" s="3"/>
    </row>
    <row r="43" spans="1:83" x14ac:dyDescent="0.25"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Y43" s="3"/>
    </row>
    <row r="44" spans="1:83" x14ac:dyDescent="0.25"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Y44" s="3"/>
    </row>
    <row r="45" spans="1:83" x14ac:dyDescent="0.25"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Y45" s="3"/>
    </row>
    <row r="46" spans="1:83" x14ac:dyDescent="0.25"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Y46" s="3"/>
    </row>
    <row r="47" spans="1:83" x14ac:dyDescent="0.25"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Y47" s="3"/>
    </row>
    <row r="48" spans="1:83" x14ac:dyDescent="0.25"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Y48" s="3"/>
    </row>
    <row r="49" spans="4:25" x14ac:dyDescent="0.25">
      <c r="D49" s="73" t="s">
        <v>211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Y49" s="3"/>
    </row>
    <row r="50" spans="4:25" x14ac:dyDescent="0.25"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Y50" s="3"/>
    </row>
    <row r="51" spans="4:25" x14ac:dyDescent="0.25"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Y51" s="3"/>
    </row>
    <row r="52" spans="4:25" x14ac:dyDescent="0.25"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Y52" s="3"/>
    </row>
    <row r="53" spans="4:25" x14ac:dyDescent="0.25"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Y53" s="3"/>
    </row>
    <row r="54" spans="4:25" x14ac:dyDescent="0.25"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Y54" s="3"/>
    </row>
    <row r="55" spans="4:25" x14ac:dyDescent="0.25"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Y55" s="3"/>
    </row>
    <row r="56" spans="4:25" x14ac:dyDescent="0.25"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Y56" s="3"/>
    </row>
    <row r="57" spans="4:25" x14ac:dyDescent="0.25"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Y57" s="3"/>
    </row>
    <row r="58" spans="4:25" x14ac:dyDescent="0.25"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Y58" s="3"/>
    </row>
    <row r="59" spans="4:25" x14ac:dyDescent="0.25"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Y59" s="3"/>
    </row>
    <row r="60" spans="4:25" x14ac:dyDescent="0.25"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Y60" s="3"/>
    </row>
    <row r="61" spans="4:25" x14ac:dyDescent="0.25"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Y61" s="3"/>
    </row>
    <row r="62" spans="4:25" x14ac:dyDescent="0.25"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Y62" s="3"/>
    </row>
    <row r="63" spans="4:25" x14ac:dyDescent="0.25"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Y63" s="3"/>
    </row>
    <row r="64" spans="4:25" x14ac:dyDescent="0.25"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Y64" s="3"/>
    </row>
    <row r="65" spans="5:25" x14ac:dyDescent="0.25"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Y65" s="3"/>
    </row>
    <row r="66" spans="5:25" x14ac:dyDescent="0.25"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Y66" s="3"/>
    </row>
    <row r="67" spans="5:25" x14ac:dyDescent="0.25"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Y67" s="3"/>
    </row>
    <row r="68" spans="5:25" x14ac:dyDescent="0.25"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Y68" s="3"/>
    </row>
    <row r="69" spans="5:25" x14ac:dyDescent="0.25"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Y69" s="3"/>
    </row>
    <row r="70" spans="5:25" x14ac:dyDescent="0.25"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Y70" s="3"/>
    </row>
    <row r="71" spans="5:25" x14ac:dyDescent="0.25"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Y71" s="3"/>
    </row>
    <row r="72" spans="5:25" x14ac:dyDescent="0.25"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Y72" s="3"/>
    </row>
    <row r="73" spans="5:25" x14ac:dyDescent="0.25"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Y73" s="3"/>
    </row>
    <row r="74" spans="5:25" x14ac:dyDescent="0.25"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Y74" s="3"/>
    </row>
    <row r="75" spans="5:25" x14ac:dyDescent="0.25"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Y75" s="3"/>
    </row>
    <row r="76" spans="5:25" x14ac:dyDescent="0.25"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Y76" s="3"/>
    </row>
    <row r="77" spans="5:25" x14ac:dyDescent="0.25"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Y77" s="3"/>
    </row>
    <row r="78" spans="5:25" x14ac:dyDescent="0.25"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Y78" s="3"/>
    </row>
    <row r="79" spans="5:25" x14ac:dyDescent="0.25"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Y79" s="3"/>
    </row>
    <row r="80" spans="5:25" x14ac:dyDescent="0.25"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Y80" s="3"/>
    </row>
    <row r="81" spans="5:25" x14ac:dyDescent="0.25"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Y81" s="3"/>
    </row>
    <row r="82" spans="5:25" x14ac:dyDescent="0.25"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Y82" s="3"/>
    </row>
    <row r="83" spans="5:25" x14ac:dyDescent="0.25"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Y83" s="3"/>
    </row>
    <row r="84" spans="5:25" x14ac:dyDescent="0.25"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Y84" s="3"/>
    </row>
    <row r="85" spans="5:25" x14ac:dyDescent="0.25"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Y85" s="3"/>
    </row>
    <row r="86" spans="5:25" x14ac:dyDescent="0.25"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Y86" s="3"/>
    </row>
    <row r="87" spans="5:25" x14ac:dyDescent="0.25"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Y87" s="3"/>
    </row>
    <row r="88" spans="5:25" x14ac:dyDescent="0.25"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Y88" s="3"/>
    </row>
    <row r="89" spans="5:25" x14ac:dyDescent="0.25"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Y89" s="3"/>
    </row>
    <row r="90" spans="5:25" x14ac:dyDescent="0.25">
      <c r="Y90" s="3"/>
    </row>
    <row r="91" spans="5:25" x14ac:dyDescent="0.25">
      <c r="Y91" s="3"/>
    </row>
    <row r="92" spans="5:25" x14ac:dyDescent="0.25">
      <c r="Y92" s="3"/>
    </row>
    <row r="93" spans="5:25" x14ac:dyDescent="0.25">
      <c r="Y93" s="3"/>
    </row>
    <row r="94" spans="5:25" x14ac:dyDescent="0.25">
      <c r="Y94" s="3"/>
    </row>
    <row r="95" spans="5:25" x14ac:dyDescent="0.25">
      <c r="Y95" s="3"/>
    </row>
    <row r="96" spans="5:25" x14ac:dyDescent="0.25">
      <c r="Y96" s="3"/>
    </row>
    <row r="97" spans="25:25" x14ac:dyDescent="0.25">
      <c r="Y97" s="3"/>
    </row>
    <row r="98" spans="25:25" x14ac:dyDescent="0.25">
      <c r="Y98" s="3"/>
    </row>
    <row r="99" spans="25:25" x14ac:dyDescent="0.25">
      <c r="Y99" s="3"/>
    </row>
    <row r="100" spans="25:25" x14ac:dyDescent="0.25">
      <c r="Y100" s="3"/>
    </row>
    <row r="101" spans="25:25" x14ac:dyDescent="0.25">
      <c r="Y101" s="3"/>
    </row>
    <row r="102" spans="25:25" x14ac:dyDescent="0.25">
      <c r="Y102" s="3"/>
    </row>
    <row r="103" spans="25:25" x14ac:dyDescent="0.25">
      <c r="Y103" s="3"/>
    </row>
    <row r="104" spans="25:25" x14ac:dyDescent="0.25">
      <c r="Y104" s="3"/>
    </row>
    <row r="105" spans="25:25" x14ac:dyDescent="0.25">
      <c r="Y105" s="3"/>
    </row>
    <row r="106" spans="25:25" x14ac:dyDescent="0.25">
      <c r="Y106" s="3"/>
    </row>
    <row r="107" spans="25:25" x14ac:dyDescent="0.25">
      <c r="Y107" s="3"/>
    </row>
    <row r="108" spans="25:25" x14ac:dyDescent="0.25">
      <c r="Y108" s="3"/>
    </row>
    <row r="109" spans="25:25" x14ac:dyDescent="0.25">
      <c r="Y109" s="3"/>
    </row>
    <row r="110" spans="25:25" x14ac:dyDescent="0.25">
      <c r="Y110" s="3"/>
    </row>
    <row r="111" spans="25:25" x14ac:dyDescent="0.25">
      <c r="Y111" s="3"/>
    </row>
    <row r="112" spans="25:25" x14ac:dyDescent="0.25">
      <c r="Y112" s="3"/>
    </row>
    <row r="113" spans="25:25" x14ac:dyDescent="0.25">
      <c r="Y113" s="3"/>
    </row>
    <row r="114" spans="25:25" x14ac:dyDescent="0.25">
      <c r="Y114" s="3"/>
    </row>
    <row r="115" spans="25:25" x14ac:dyDescent="0.25">
      <c r="Y115" s="3"/>
    </row>
    <row r="116" spans="25:25" x14ac:dyDescent="0.25">
      <c r="Y116" s="3"/>
    </row>
    <row r="117" spans="25:25" x14ac:dyDescent="0.25">
      <c r="Y117" s="3"/>
    </row>
    <row r="118" spans="25:25" x14ac:dyDescent="0.25">
      <c r="Y118" s="3"/>
    </row>
    <row r="119" spans="25:25" x14ac:dyDescent="0.25">
      <c r="Y119" s="3"/>
    </row>
    <row r="120" spans="25:25" x14ac:dyDescent="0.25">
      <c r="Y120" s="3"/>
    </row>
    <row r="121" spans="25:25" x14ac:dyDescent="0.25">
      <c r="Y121" s="3"/>
    </row>
    <row r="122" spans="25:25" x14ac:dyDescent="0.25">
      <c r="Y122" s="3"/>
    </row>
    <row r="123" spans="25:25" x14ac:dyDescent="0.25">
      <c r="Y123" s="3"/>
    </row>
    <row r="124" spans="25:25" x14ac:dyDescent="0.25">
      <c r="Y124" s="3"/>
    </row>
    <row r="125" spans="25:25" x14ac:dyDescent="0.25">
      <c r="Y125" s="3"/>
    </row>
    <row r="126" spans="25:25" x14ac:dyDescent="0.25">
      <c r="Y126" s="3"/>
    </row>
    <row r="127" spans="25:25" x14ac:dyDescent="0.25">
      <c r="Y127" s="3"/>
    </row>
    <row r="128" spans="25:25" x14ac:dyDescent="0.25">
      <c r="Y128" s="3"/>
    </row>
    <row r="129" spans="25:25" x14ac:dyDescent="0.25">
      <c r="Y129" s="3"/>
    </row>
    <row r="130" spans="25:25" x14ac:dyDescent="0.25">
      <c r="Y130" s="3"/>
    </row>
    <row r="131" spans="25:25" x14ac:dyDescent="0.25">
      <c r="Y131" s="3"/>
    </row>
    <row r="132" spans="25:25" x14ac:dyDescent="0.25">
      <c r="Y132" s="3"/>
    </row>
    <row r="133" spans="25:25" x14ac:dyDescent="0.25">
      <c r="Y133" s="3"/>
    </row>
    <row r="134" spans="25:25" x14ac:dyDescent="0.25">
      <c r="Y134" s="3"/>
    </row>
    <row r="135" spans="25:25" x14ac:dyDescent="0.25">
      <c r="Y135" s="3"/>
    </row>
    <row r="136" spans="25:25" x14ac:dyDescent="0.25">
      <c r="Y136" s="3"/>
    </row>
    <row r="137" spans="25:25" x14ac:dyDescent="0.25">
      <c r="Y137" s="3"/>
    </row>
    <row r="138" spans="25:25" x14ac:dyDescent="0.25">
      <c r="Y138" s="3"/>
    </row>
    <row r="139" spans="25:25" x14ac:dyDescent="0.25">
      <c r="Y139" s="3"/>
    </row>
    <row r="140" spans="25:25" x14ac:dyDescent="0.25">
      <c r="Y140" s="3"/>
    </row>
    <row r="141" spans="25:25" x14ac:dyDescent="0.25">
      <c r="Y141" s="3"/>
    </row>
    <row r="142" spans="25:25" x14ac:dyDescent="0.25">
      <c r="Y142" s="3"/>
    </row>
    <row r="143" spans="25:25" x14ac:dyDescent="0.25">
      <c r="Y143" s="3"/>
    </row>
    <row r="144" spans="25:25" x14ac:dyDescent="0.25">
      <c r="Y144" s="3"/>
    </row>
    <row r="145" spans="25:25" x14ac:dyDescent="0.25">
      <c r="Y145" s="3"/>
    </row>
    <row r="146" spans="25:25" x14ac:dyDescent="0.25">
      <c r="Y146" s="3"/>
    </row>
    <row r="147" spans="25:25" x14ac:dyDescent="0.25">
      <c r="Y147" s="3"/>
    </row>
    <row r="148" spans="25:25" x14ac:dyDescent="0.25">
      <c r="Y148" s="3"/>
    </row>
    <row r="149" spans="25:25" x14ac:dyDescent="0.25">
      <c r="Y149" s="3"/>
    </row>
    <row r="150" spans="25:25" x14ac:dyDescent="0.25">
      <c r="Y150" s="3"/>
    </row>
    <row r="151" spans="25:25" x14ac:dyDescent="0.25">
      <c r="Y151" s="3"/>
    </row>
    <row r="152" spans="25:25" x14ac:dyDescent="0.25">
      <c r="Y152" s="3"/>
    </row>
    <row r="153" spans="25:25" x14ac:dyDescent="0.25">
      <c r="Y153" s="3"/>
    </row>
    <row r="154" spans="25:25" x14ac:dyDescent="0.25">
      <c r="Y154" s="3"/>
    </row>
    <row r="155" spans="25:25" x14ac:dyDescent="0.25">
      <c r="Y155" s="3"/>
    </row>
    <row r="156" spans="25:25" x14ac:dyDescent="0.25">
      <c r="Y156" s="3"/>
    </row>
    <row r="157" spans="25:25" x14ac:dyDescent="0.25">
      <c r="Y157" s="3"/>
    </row>
    <row r="158" spans="25:25" x14ac:dyDescent="0.25">
      <c r="Y158" s="3"/>
    </row>
    <row r="159" spans="25:25" x14ac:dyDescent="0.25">
      <c r="Y159" s="3"/>
    </row>
    <row r="160" spans="25:25" x14ac:dyDescent="0.25">
      <c r="Y160" s="3"/>
    </row>
    <row r="161" spans="25:25" x14ac:dyDescent="0.25">
      <c r="Y161" s="3"/>
    </row>
    <row r="162" spans="25:25" x14ac:dyDescent="0.25">
      <c r="Y162" s="3"/>
    </row>
    <row r="163" spans="25:25" x14ac:dyDescent="0.25">
      <c r="Y163" s="3"/>
    </row>
    <row r="164" spans="25:25" x14ac:dyDescent="0.25">
      <c r="Y164" s="3"/>
    </row>
    <row r="165" spans="25:25" x14ac:dyDescent="0.25">
      <c r="Y165" s="3"/>
    </row>
    <row r="166" spans="25:25" x14ac:dyDescent="0.25">
      <c r="Y166" s="3"/>
    </row>
    <row r="167" spans="25:25" x14ac:dyDescent="0.25">
      <c r="Y167" s="3"/>
    </row>
    <row r="168" spans="25:25" x14ac:dyDescent="0.25">
      <c r="Y168" s="3"/>
    </row>
    <row r="169" spans="25:25" x14ac:dyDescent="0.25">
      <c r="Y169" s="3"/>
    </row>
    <row r="170" spans="25:25" x14ac:dyDescent="0.25">
      <c r="Y170" s="3"/>
    </row>
    <row r="171" spans="25:25" x14ac:dyDescent="0.25">
      <c r="Y171" s="3"/>
    </row>
    <row r="172" spans="25:25" x14ac:dyDescent="0.25">
      <c r="Y172" s="3"/>
    </row>
    <row r="173" spans="25:25" x14ac:dyDescent="0.25">
      <c r="Y173" s="3"/>
    </row>
    <row r="174" spans="25:25" x14ac:dyDescent="0.25">
      <c r="Y174" s="3"/>
    </row>
    <row r="175" spans="25:25" x14ac:dyDescent="0.25">
      <c r="Y175" s="3"/>
    </row>
    <row r="176" spans="25:25" x14ac:dyDescent="0.25">
      <c r="Y176" s="3"/>
    </row>
    <row r="177" spans="25:25" x14ac:dyDescent="0.25">
      <c r="Y177" s="3"/>
    </row>
    <row r="178" spans="25:25" x14ac:dyDescent="0.25">
      <c r="Y178" s="3"/>
    </row>
    <row r="179" spans="25:25" x14ac:dyDescent="0.25">
      <c r="Y179" s="3"/>
    </row>
    <row r="180" spans="25:25" x14ac:dyDescent="0.25">
      <c r="Y180" s="3"/>
    </row>
    <row r="181" spans="25:25" x14ac:dyDescent="0.25">
      <c r="Y181" s="3"/>
    </row>
    <row r="182" spans="25:25" x14ac:dyDescent="0.25">
      <c r="Y182" s="3"/>
    </row>
    <row r="183" spans="25:25" x14ac:dyDescent="0.25">
      <c r="Y183" s="3"/>
    </row>
    <row r="184" spans="25:25" x14ac:dyDescent="0.25">
      <c r="Y184" s="3"/>
    </row>
    <row r="185" spans="25:25" x14ac:dyDescent="0.25">
      <c r="Y185" s="3"/>
    </row>
    <row r="186" spans="25:25" x14ac:dyDescent="0.25">
      <c r="Y186" s="3"/>
    </row>
    <row r="187" spans="25:25" x14ac:dyDescent="0.25">
      <c r="Y187" s="3"/>
    </row>
    <row r="188" spans="25:25" x14ac:dyDescent="0.25">
      <c r="Y188" s="3"/>
    </row>
    <row r="189" spans="25:25" x14ac:dyDescent="0.25">
      <c r="Y189" s="3"/>
    </row>
    <row r="190" spans="25:25" x14ac:dyDescent="0.25">
      <c r="Y190" s="3"/>
    </row>
    <row r="191" spans="25:25" x14ac:dyDescent="0.25">
      <c r="Y191" s="3"/>
    </row>
    <row r="192" spans="25:25" x14ac:dyDescent="0.25">
      <c r="Y192" s="3"/>
    </row>
    <row r="193" spans="25:25" x14ac:dyDescent="0.25">
      <c r="Y193" s="3"/>
    </row>
    <row r="194" spans="25:25" x14ac:dyDescent="0.25">
      <c r="Y194" s="3"/>
    </row>
    <row r="195" spans="25:25" x14ac:dyDescent="0.25">
      <c r="Y195" s="3"/>
    </row>
    <row r="196" spans="25:25" x14ac:dyDescent="0.25">
      <c r="Y196" s="3"/>
    </row>
    <row r="197" spans="25:25" x14ac:dyDescent="0.25">
      <c r="Y197" s="3"/>
    </row>
    <row r="198" spans="25:25" x14ac:dyDescent="0.25">
      <c r="Y198" s="3"/>
    </row>
    <row r="199" spans="25:25" x14ac:dyDescent="0.25">
      <c r="Y199" s="3"/>
    </row>
    <row r="200" spans="25:25" x14ac:dyDescent="0.25">
      <c r="Y200" s="3"/>
    </row>
    <row r="201" spans="25:25" x14ac:dyDescent="0.25">
      <c r="Y201" s="3"/>
    </row>
    <row r="202" spans="25:25" x14ac:dyDescent="0.25">
      <c r="Y202" s="3"/>
    </row>
    <row r="203" spans="25:25" x14ac:dyDescent="0.25">
      <c r="Y203" s="3"/>
    </row>
    <row r="204" spans="25:25" x14ac:dyDescent="0.25">
      <c r="Y204" s="3"/>
    </row>
    <row r="205" spans="25:25" x14ac:dyDescent="0.25">
      <c r="Y205" s="3"/>
    </row>
    <row r="206" spans="25:25" x14ac:dyDescent="0.25">
      <c r="Y206" s="3"/>
    </row>
    <row r="207" spans="25:25" x14ac:dyDescent="0.25">
      <c r="Y207" s="3"/>
    </row>
    <row r="208" spans="2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</sheetData>
  <sortState ref="C3:CE303">
    <sortCondition descending="1" ref="CE3:CE303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19"/>
  <sheetViews>
    <sheetView topLeftCell="A40" zoomScaleNormal="100" workbookViewId="0">
      <selection activeCell="D53" sqref="D53"/>
    </sheetView>
  </sheetViews>
  <sheetFormatPr defaultRowHeight="15" x14ac:dyDescent="0.25"/>
  <cols>
    <col min="1" max="1" width="9.140625" style="7"/>
    <col min="2" max="2" width="8.7109375" style="7" customWidth="1"/>
    <col min="3" max="3" width="7.42578125" style="4" customWidth="1"/>
    <col min="4" max="4" width="51.85546875" style="2" customWidth="1"/>
    <col min="5" max="5" width="6.7109375" style="1" hidden="1" customWidth="1"/>
    <col min="6" max="23" width="6.85546875" style="1" hidden="1" customWidth="1"/>
    <col min="24" max="24" width="6.85546875" style="3" hidden="1" customWidth="1"/>
    <col min="25" max="56" width="6.85546875" style="1" hidden="1" customWidth="1"/>
    <col min="57" max="57" width="8" style="1" hidden="1" customWidth="1"/>
    <col min="58" max="58" width="6.85546875" style="3" hidden="1" customWidth="1"/>
    <col min="59" max="65" width="6.85546875" style="1" hidden="1" customWidth="1"/>
    <col min="66" max="66" width="9.85546875" style="22" customWidth="1"/>
    <col min="67" max="139" width="6.85546875" customWidth="1"/>
  </cols>
  <sheetData>
    <row r="1" spans="1:81" ht="18" x14ac:dyDescent="0.25">
      <c r="C1" s="24" t="s">
        <v>199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8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8"/>
      <c r="BF1" s="29"/>
      <c r="BG1" s="29"/>
      <c r="BH1" s="29"/>
      <c r="BI1" s="29"/>
      <c r="BJ1" s="29"/>
      <c r="BK1" s="29"/>
      <c r="BL1" s="29"/>
      <c r="BM1" s="36"/>
      <c r="BN1"/>
    </row>
    <row r="2" spans="1:81" x14ac:dyDescent="0.25">
      <c r="A2" s="33" t="s">
        <v>195</v>
      </c>
      <c r="B2" s="33" t="s">
        <v>196</v>
      </c>
      <c r="C2" s="33" t="s">
        <v>80</v>
      </c>
      <c r="D2" s="34" t="s">
        <v>81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5" t="s">
        <v>80</v>
      </c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5" t="s">
        <v>80</v>
      </c>
      <c r="BE2" s="33"/>
      <c r="BF2" s="33"/>
      <c r="BG2" s="33"/>
      <c r="BH2" s="33"/>
      <c r="BI2" s="33"/>
      <c r="BJ2" s="33"/>
      <c r="BK2" s="33"/>
      <c r="BL2" s="33"/>
      <c r="BM2" s="33"/>
      <c r="BN2" s="33" t="s">
        <v>197</v>
      </c>
      <c r="BO2" s="10"/>
      <c r="BP2" s="10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10"/>
    </row>
    <row r="3" spans="1:81" x14ac:dyDescent="0.25">
      <c r="A3" s="46">
        <v>1</v>
      </c>
      <c r="B3" s="46">
        <v>1</v>
      </c>
      <c r="C3" s="47" t="s">
        <v>7</v>
      </c>
      <c r="D3" s="48" t="s">
        <v>82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4" si="0">SUM(E3:V3)</f>
        <v>0</v>
      </c>
      <c r="X3" s="48" t="s">
        <v>7</v>
      </c>
      <c r="Y3" s="51">
        <v>91</v>
      </c>
      <c r="Z3" s="51">
        <v>232</v>
      </c>
      <c r="AA3" s="51">
        <v>138</v>
      </c>
      <c r="AB3" s="51"/>
      <c r="AC3" s="51"/>
      <c r="AD3" s="51">
        <v>804</v>
      </c>
      <c r="AE3" s="51">
        <v>720</v>
      </c>
      <c r="AF3" s="51">
        <v>231</v>
      </c>
      <c r="AG3" s="51">
        <v>159</v>
      </c>
      <c r="AH3" s="51"/>
      <c r="AI3" s="51"/>
      <c r="AJ3" s="51">
        <v>401</v>
      </c>
      <c r="AK3" s="51">
        <v>384</v>
      </c>
      <c r="AL3" s="51">
        <v>425</v>
      </c>
      <c r="AM3" s="51">
        <v>473</v>
      </c>
      <c r="AN3" s="51">
        <v>279</v>
      </c>
      <c r="AO3" s="51">
        <v>533</v>
      </c>
      <c r="AP3" s="51">
        <v>152</v>
      </c>
      <c r="AQ3" s="51">
        <v>425</v>
      </c>
      <c r="AR3" s="51">
        <v>170</v>
      </c>
      <c r="AS3" s="51">
        <v>96</v>
      </c>
      <c r="AT3" s="51">
        <v>890</v>
      </c>
      <c r="AU3" s="51">
        <v>1274</v>
      </c>
      <c r="AV3" s="51">
        <v>413</v>
      </c>
      <c r="AW3" s="51">
        <v>241</v>
      </c>
      <c r="AX3" s="51">
        <v>231</v>
      </c>
      <c r="AY3" s="51">
        <v>311</v>
      </c>
      <c r="AZ3" s="51">
        <v>142</v>
      </c>
      <c r="BA3" s="51">
        <v>93</v>
      </c>
      <c r="BB3" s="51"/>
      <c r="BC3" s="51"/>
      <c r="BD3" s="51"/>
      <c r="BE3" s="52">
        <f t="shared" ref="BE3:BE34" si="1">SUM(Y3:BD3)</f>
        <v>9308</v>
      </c>
      <c r="BF3" s="48" t="s">
        <v>7</v>
      </c>
      <c r="BG3" s="58">
        <v>1077.9000000000001</v>
      </c>
      <c r="BH3" s="58">
        <v>430</v>
      </c>
      <c r="BI3" s="58">
        <v>95</v>
      </c>
      <c r="BJ3" s="58">
        <v>352.6</v>
      </c>
      <c r="BK3" s="58">
        <v>24</v>
      </c>
      <c r="BL3" s="58"/>
      <c r="BM3" s="53">
        <f t="shared" ref="BM3:BM34" si="2">SUM(BG3:BL3)</f>
        <v>1979.5</v>
      </c>
      <c r="BN3" s="56">
        <f t="shared" ref="BN3:BN34" si="3">SUM(W3+BE3+BM3)</f>
        <v>11287.5</v>
      </c>
    </row>
    <row r="4" spans="1:81" x14ac:dyDescent="0.25">
      <c r="A4" s="46">
        <v>2</v>
      </c>
      <c r="B4" s="46">
        <v>2</v>
      </c>
      <c r="C4" s="47" t="s">
        <v>38</v>
      </c>
      <c r="D4" s="48" t="s">
        <v>123</v>
      </c>
      <c r="E4" s="49"/>
      <c r="F4" s="49"/>
      <c r="G4" s="49"/>
      <c r="H4" s="50">
        <v>22</v>
      </c>
      <c r="I4" s="49"/>
      <c r="J4" s="50">
        <v>76</v>
      </c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98</v>
      </c>
      <c r="X4" s="48" t="s">
        <v>38</v>
      </c>
      <c r="Y4" s="51">
        <v>85</v>
      </c>
      <c r="Z4" s="51">
        <v>153</v>
      </c>
      <c r="AA4" s="51">
        <v>85</v>
      </c>
      <c r="AB4" s="51"/>
      <c r="AC4" s="51"/>
      <c r="AD4" s="51">
        <v>534</v>
      </c>
      <c r="AE4" s="51">
        <v>520</v>
      </c>
      <c r="AF4" s="51">
        <v>28</v>
      </c>
      <c r="AG4" s="51"/>
      <c r="AH4" s="51"/>
      <c r="AI4" s="51"/>
      <c r="AJ4" s="51">
        <v>203</v>
      </c>
      <c r="AK4" s="51">
        <v>266</v>
      </c>
      <c r="AL4" s="51">
        <v>394</v>
      </c>
      <c r="AM4" s="51">
        <v>441</v>
      </c>
      <c r="AN4" s="51">
        <v>329</v>
      </c>
      <c r="AO4" s="51">
        <v>150</v>
      </c>
      <c r="AP4" s="51">
        <v>175</v>
      </c>
      <c r="AQ4" s="51">
        <v>184</v>
      </c>
      <c r="AR4" s="51">
        <v>84</v>
      </c>
      <c r="AS4" s="51">
        <v>52</v>
      </c>
      <c r="AT4" s="51">
        <v>445</v>
      </c>
      <c r="AU4" s="51">
        <v>882</v>
      </c>
      <c r="AV4" s="51">
        <v>246</v>
      </c>
      <c r="AW4" s="51">
        <v>178</v>
      </c>
      <c r="AX4" s="51">
        <v>186</v>
      </c>
      <c r="AY4" s="51">
        <v>476</v>
      </c>
      <c r="AZ4" s="51">
        <v>210</v>
      </c>
      <c r="BA4" s="51">
        <v>140</v>
      </c>
      <c r="BB4" s="51"/>
      <c r="BC4" s="51"/>
      <c r="BD4" s="51">
        <v>8</v>
      </c>
      <c r="BE4" s="52">
        <f t="shared" si="1"/>
        <v>6454</v>
      </c>
      <c r="BF4" s="48" t="s">
        <v>38</v>
      </c>
      <c r="BG4" s="58">
        <v>599.29999999999995</v>
      </c>
      <c r="BH4" s="58">
        <v>570</v>
      </c>
      <c r="BI4" s="58">
        <v>115</v>
      </c>
      <c r="BJ4" s="58">
        <v>352</v>
      </c>
      <c r="BK4" s="58">
        <v>93</v>
      </c>
      <c r="BL4" s="58">
        <v>6</v>
      </c>
      <c r="BM4" s="53">
        <f t="shared" si="2"/>
        <v>1735.3</v>
      </c>
      <c r="BN4" s="56">
        <f t="shared" si="3"/>
        <v>8287.2999999999993</v>
      </c>
    </row>
    <row r="5" spans="1:81" x14ac:dyDescent="0.25">
      <c r="A5" s="46">
        <v>3</v>
      </c>
      <c r="B5" s="46">
        <v>3</v>
      </c>
      <c r="C5" s="47" t="s">
        <v>41</v>
      </c>
      <c r="D5" s="48" t="s">
        <v>126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0</v>
      </c>
      <c r="X5" s="48" t="s">
        <v>41</v>
      </c>
      <c r="Y5" s="51">
        <v>69</v>
      </c>
      <c r="Z5" s="51">
        <v>104</v>
      </c>
      <c r="AA5" s="51">
        <v>84</v>
      </c>
      <c r="AB5" s="51"/>
      <c r="AC5" s="51"/>
      <c r="AD5" s="51">
        <v>438</v>
      </c>
      <c r="AE5" s="51">
        <v>279</v>
      </c>
      <c r="AF5" s="51">
        <v>198</v>
      </c>
      <c r="AG5" s="51">
        <v>140</v>
      </c>
      <c r="AH5" s="51"/>
      <c r="AI5" s="51"/>
      <c r="AJ5" s="51">
        <v>221</v>
      </c>
      <c r="AK5" s="51">
        <v>478</v>
      </c>
      <c r="AL5" s="51">
        <v>273</v>
      </c>
      <c r="AM5" s="51">
        <v>436</v>
      </c>
      <c r="AN5" s="51">
        <v>314</v>
      </c>
      <c r="AO5" s="51">
        <v>384</v>
      </c>
      <c r="AP5" s="51">
        <v>112</v>
      </c>
      <c r="AQ5" s="51">
        <v>198</v>
      </c>
      <c r="AR5" s="51"/>
      <c r="AS5" s="51"/>
      <c r="AT5" s="51">
        <v>397</v>
      </c>
      <c r="AU5" s="51">
        <v>637</v>
      </c>
      <c r="AV5" s="51">
        <v>34</v>
      </c>
      <c r="AW5" s="51">
        <v>34</v>
      </c>
      <c r="AX5" s="51">
        <v>124</v>
      </c>
      <c r="AY5" s="51">
        <v>279</v>
      </c>
      <c r="AZ5" s="51">
        <v>93</v>
      </c>
      <c r="BA5" s="51">
        <v>51</v>
      </c>
      <c r="BB5" s="51"/>
      <c r="BC5" s="51"/>
      <c r="BD5" s="51"/>
      <c r="BE5" s="52">
        <f t="shared" si="1"/>
        <v>5377</v>
      </c>
      <c r="BF5" s="48" t="s">
        <v>41</v>
      </c>
      <c r="BG5" s="58">
        <v>301.3</v>
      </c>
      <c r="BH5" s="58"/>
      <c r="BI5" s="58">
        <v>80</v>
      </c>
      <c r="BJ5" s="58">
        <v>703.2</v>
      </c>
      <c r="BK5" s="58">
        <v>114</v>
      </c>
      <c r="BL5" s="58"/>
      <c r="BM5" s="53">
        <f t="shared" si="2"/>
        <v>1198.5</v>
      </c>
      <c r="BN5" s="56">
        <f t="shared" si="3"/>
        <v>6575.5</v>
      </c>
    </row>
    <row r="6" spans="1:81" x14ac:dyDescent="0.25">
      <c r="A6" s="46">
        <v>4</v>
      </c>
      <c r="B6" s="46">
        <v>4</v>
      </c>
      <c r="C6" s="47" t="s">
        <v>55</v>
      </c>
      <c r="D6" s="48" t="s">
        <v>138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0</v>
      </c>
      <c r="X6" s="48" t="s">
        <v>55</v>
      </c>
      <c r="Y6" s="51"/>
      <c r="Z6" s="51">
        <v>81</v>
      </c>
      <c r="AA6" s="51">
        <v>112</v>
      </c>
      <c r="AB6" s="51"/>
      <c r="AC6" s="51"/>
      <c r="AD6" s="51">
        <v>494</v>
      </c>
      <c r="AE6" s="51">
        <v>532</v>
      </c>
      <c r="AF6" s="51"/>
      <c r="AG6" s="51"/>
      <c r="AH6" s="51"/>
      <c r="AI6" s="51"/>
      <c r="AJ6" s="51">
        <v>216</v>
      </c>
      <c r="AK6" s="51">
        <v>490</v>
      </c>
      <c r="AL6" s="51">
        <v>447</v>
      </c>
      <c r="AM6" s="51">
        <v>644</v>
      </c>
      <c r="AN6" s="51">
        <v>309</v>
      </c>
      <c r="AO6" s="51">
        <v>536</v>
      </c>
      <c r="AP6" s="51"/>
      <c r="AQ6" s="51"/>
      <c r="AR6" s="51"/>
      <c r="AS6" s="51"/>
      <c r="AT6" s="51">
        <v>336</v>
      </c>
      <c r="AU6" s="51">
        <v>636</v>
      </c>
      <c r="AV6" s="51">
        <v>38</v>
      </c>
      <c r="AW6" s="51">
        <v>29</v>
      </c>
      <c r="AX6" s="51">
        <v>30</v>
      </c>
      <c r="AY6" s="51">
        <v>100</v>
      </c>
      <c r="AZ6" s="51">
        <v>42</v>
      </c>
      <c r="BA6" s="51">
        <v>39</v>
      </c>
      <c r="BB6" s="51">
        <v>12</v>
      </c>
      <c r="BC6" s="51"/>
      <c r="BD6" s="51"/>
      <c r="BE6" s="52">
        <f t="shared" si="1"/>
        <v>5123</v>
      </c>
      <c r="BF6" s="48" t="s">
        <v>55</v>
      </c>
      <c r="BG6" s="58">
        <v>513.29999999999995</v>
      </c>
      <c r="BH6" s="58">
        <v>228</v>
      </c>
      <c r="BI6" s="58">
        <v>192</v>
      </c>
      <c r="BJ6" s="58"/>
      <c r="BK6" s="58">
        <v>105</v>
      </c>
      <c r="BL6" s="58"/>
      <c r="BM6" s="53">
        <f t="shared" si="2"/>
        <v>1038.3</v>
      </c>
      <c r="BN6" s="56">
        <f t="shared" si="3"/>
        <v>6161.3</v>
      </c>
    </row>
    <row r="7" spans="1:81" x14ac:dyDescent="0.25">
      <c r="A7" s="46">
        <v>5</v>
      </c>
      <c r="B7" s="46">
        <v>5</v>
      </c>
      <c r="C7" s="47" t="s">
        <v>162</v>
      </c>
      <c r="D7" s="48" t="s">
        <v>163</v>
      </c>
      <c r="E7" s="49"/>
      <c r="F7" s="49"/>
      <c r="G7" s="49"/>
      <c r="H7" s="49"/>
      <c r="I7" s="50">
        <v>12</v>
      </c>
      <c r="J7" s="49">
        <v>49</v>
      </c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61</v>
      </c>
      <c r="X7" s="48" t="s">
        <v>162</v>
      </c>
      <c r="Y7" s="51">
        <v>66</v>
      </c>
      <c r="Z7" s="51">
        <v>59</v>
      </c>
      <c r="AA7" s="51">
        <v>51</v>
      </c>
      <c r="AB7" s="51"/>
      <c r="AC7" s="51"/>
      <c r="AD7" s="51">
        <v>376</v>
      </c>
      <c r="AE7" s="51">
        <v>341</v>
      </c>
      <c r="AF7" s="51">
        <v>30</v>
      </c>
      <c r="AG7" s="51"/>
      <c r="AH7" s="51"/>
      <c r="AI7" s="51"/>
      <c r="AJ7" s="51">
        <v>265</v>
      </c>
      <c r="AK7" s="51">
        <v>443</v>
      </c>
      <c r="AL7" s="51">
        <v>164</v>
      </c>
      <c r="AM7" s="51">
        <v>467</v>
      </c>
      <c r="AN7" s="51">
        <v>151</v>
      </c>
      <c r="AO7" s="51">
        <v>354</v>
      </c>
      <c r="AP7" s="51"/>
      <c r="AQ7" s="51"/>
      <c r="AR7" s="51"/>
      <c r="AS7" s="51"/>
      <c r="AT7" s="51">
        <v>418</v>
      </c>
      <c r="AU7" s="51">
        <v>268</v>
      </c>
      <c r="AV7" s="51"/>
      <c r="AW7" s="51"/>
      <c r="AX7" s="51">
        <v>162</v>
      </c>
      <c r="AY7" s="51">
        <v>382</v>
      </c>
      <c r="AZ7" s="51">
        <v>48</v>
      </c>
      <c r="BA7" s="51">
        <v>51</v>
      </c>
      <c r="BB7" s="51"/>
      <c r="BC7" s="51"/>
      <c r="BD7" s="51"/>
      <c r="BE7" s="52">
        <f t="shared" si="1"/>
        <v>4096</v>
      </c>
      <c r="BF7" s="48" t="s">
        <v>162</v>
      </c>
      <c r="BG7" s="58"/>
      <c r="BH7" s="58">
        <v>60</v>
      </c>
      <c r="BI7" s="58">
        <v>30</v>
      </c>
      <c r="BJ7" s="58">
        <v>190.6</v>
      </c>
      <c r="BK7" s="58">
        <v>115</v>
      </c>
      <c r="BL7" s="58"/>
      <c r="BM7" s="53">
        <f t="shared" si="2"/>
        <v>395.6</v>
      </c>
      <c r="BN7" s="56">
        <f t="shared" si="3"/>
        <v>4552.6000000000004</v>
      </c>
    </row>
    <row r="8" spans="1:81" x14ac:dyDescent="0.25">
      <c r="A8" s="46">
        <v>6</v>
      </c>
      <c r="B8" s="46">
        <v>6</v>
      </c>
      <c r="C8" s="47" t="s">
        <v>71</v>
      </c>
      <c r="D8" s="48" t="s">
        <v>191</v>
      </c>
      <c r="E8" s="50">
        <v>27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27</v>
      </c>
      <c r="X8" s="48" t="s">
        <v>71</v>
      </c>
      <c r="Y8" s="51">
        <v>32</v>
      </c>
      <c r="Z8" s="51">
        <v>74</v>
      </c>
      <c r="AA8" s="51">
        <v>47</v>
      </c>
      <c r="AB8" s="51"/>
      <c r="AC8" s="51"/>
      <c r="AD8" s="51">
        <v>231</v>
      </c>
      <c r="AE8" s="51">
        <v>105</v>
      </c>
      <c r="AF8" s="51">
        <v>123</v>
      </c>
      <c r="AG8" s="51">
        <v>78</v>
      </c>
      <c r="AH8" s="51"/>
      <c r="AI8" s="51"/>
      <c r="AJ8" s="51">
        <v>162</v>
      </c>
      <c r="AK8" s="51">
        <v>195</v>
      </c>
      <c r="AL8" s="51">
        <v>120</v>
      </c>
      <c r="AM8" s="51">
        <v>192</v>
      </c>
      <c r="AN8" s="51">
        <v>161</v>
      </c>
      <c r="AO8" s="51">
        <v>291</v>
      </c>
      <c r="AP8" s="51"/>
      <c r="AQ8" s="51">
        <v>92</v>
      </c>
      <c r="AR8" s="51">
        <v>59</v>
      </c>
      <c r="AS8" s="51">
        <v>28</v>
      </c>
      <c r="AT8" s="51">
        <v>230</v>
      </c>
      <c r="AU8" s="51">
        <v>201</v>
      </c>
      <c r="AV8" s="51">
        <v>77</v>
      </c>
      <c r="AW8" s="51">
        <v>35</v>
      </c>
      <c r="AX8" s="51">
        <v>132</v>
      </c>
      <c r="AY8" s="51">
        <v>222</v>
      </c>
      <c r="AZ8" s="51">
        <v>68</v>
      </c>
      <c r="BA8" s="51">
        <v>37</v>
      </c>
      <c r="BB8" s="51"/>
      <c r="BC8" s="51"/>
      <c r="BD8" s="51"/>
      <c r="BE8" s="52">
        <f t="shared" si="1"/>
        <v>2992</v>
      </c>
      <c r="BF8" s="48" t="s">
        <v>71</v>
      </c>
      <c r="BG8" s="58"/>
      <c r="BH8" s="58"/>
      <c r="BI8" s="58"/>
      <c r="BJ8" s="58">
        <v>228</v>
      </c>
      <c r="BK8" s="58">
        <v>32</v>
      </c>
      <c r="BL8" s="58"/>
      <c r="BM8" s="53">
        <f t="shared" si="2"/>
        <v>260</v>
      </c>
      <c r="BN8" s="56">
        <f t="shared" si="3"/>
        <v>3279</v>
      </c>
    </row>
    <row r="9" spans="1:81" x14ac:dyDescent="0.25">
      <c r="A9" s="46">
        <v>7</v>
      </c>
      <c r="B9" s="46">
        <v>7</v>
      </c>
      <c r="C9" s="47" t="s">
        <v>43</v>
      </c>
      <c r="D9" s="48" t="s">
        <v>128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0</v>
      </c>
      <c r="X9" s="48" t="s">
        <v>43</v>
      </c>
      <c r="Y9" s="51">
        <v>20</v>
      </c>
      <c r="Z9" s="51">
        <v>49</v>
      </c>
      <c r="AA9" s="51">
        <v>55</v>
      </c>
      <c r="AB9" s="51"/>
      <c r="AC9" s="51"/>
      <c r="AD9" s="51">
        <v>159</v>
      </c>
      <c r="AE9" s="51">
        <v>124</v>
      </c>
      <c r="AF9" s="51">
        <v>39</v>
      </c>
      <c r="AG9" s="51">
        <v>42</v>
      </c>
      <c r="AH9" s="51"/>
      <c r="AI9" s="51"/>
      <c r="AJ9" s="51">
        <v>118</v>
      </c>
      <c r="AK9" s="51">
        <v>208</v>
      </c>
      <c r="AL9" s="51">
        <v>151</v>
      </c>
      <c r="AM9" s="51">
        <v>245</v>
      </c>
      <c r="AN9" s="51">
        <v>115</v>
      </c>
      <c r="AO9" s="51">
        <v>287</v>
      </c>
      <c r="AP9" s="51">
        <v>42</v>
      </c>
      <c r="AQ9" s="51">
        <v>36</v>
      </c>
      <c r="AR9" s="51"/>
      <c r="AS9" s="51"/>
      <c r="AT9" s="51">
        <v>264</v>
      </c>
      <c r="AU9" s="51">
        <v>114</v>
      </c>
      <c r="AV9" s="51">
        <v>42</v>
      </c>
      <c r="AW9" s="51">
        <v>42</v>
      </c>
      <c r="AX9" s="51">
        <v>132</v>
      </c>
      <c r="AY9" s="51">
        <v>187</v>
      </c>
      <c r="AZ9" s="51">
        <v>28</v>
      </c>
      <c r="BA9" s="51">
        <v>25</v>
      </c>
      <c r="BB9" s="51">
        <v>1</v>
      </c>
      <c r="BC9" s="51">
        <v>1</v>
      </c>
      <c r="BD9" s="51">
        <v>16</v>
      </c>
      <c r="BE9" s="52">
        <f t="shared" si="1"/>
        <v>2542</v>
      </c>
      <c r="BF9" s="48" t="s">
        <v>43</v>
      </c>
      <c r="BG9" s="58">
        <v>30</v>
      </c>
      <c r="BH9" s="58">
        <v>30</v>
      </c>
      <c r="BI9" s="58">
        <v>30</v>
      </c>
      <c r="BJ9" s="58">
        <v>346.6</v>
      </c>
      <c r="BK9" s="58">
        <v>64</v>
      </c>
      <c r="BL9" s="58"/>
      <c r="BM9" s="53">
        <f t="shared" si="2"/>
        <v>500.6</v>
      </c>
      <c r="BN9" s="56">
        <f t="shared" si="3"/>
        <v>3042.6</v>
      </c>
    </row>
    <row r="10" spans="1:81" x14ac:dyDescent="0.25">
      <c r="A10" s="46">
        <v>8</v>
      </c>
      <c r="B10" s="46">
        <v>8</v>
      </c>
      <c r="C10" s="47" t="s">
        <v>14</v>
      </c>
      <c r="D10" s="48" t="s">
        <v>166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14</v>
      </c>
      <c r="Y10" s="51">
        <v>41</v>
      </c>
      <c r="Z10" s="51"/>
      <c r="AA10" s="51"/>
      <c r="AB10" s="51"/>
      <c r="AC10" s="51"/>
      <c r="AD10" s="51">
        <v>81</v>
      </c>
      <c r="AE10" s="51">
        <v>81</v>
      </c>
      <c r="AF10" s="51"/>
      <c r="AG10" s="51"/>
      <c r="AH10" s="51"/>
      <c r="AI10" s="51"/>
      <c r="AJ10" s="51">
        <v>51</v>
      </c>
      <c r="AK10" s="51">
        <v>136</v>
      </c>
      <c r="AL10" s="51">
        <v>87</v>
      </c>
      <c r="AM10" s="51">
        <v>166</v>
      </c>
      <c r="AN10" s="51">
        <v>30</v>
      </c>
      <c r="AO10" s="51">
        <v>102</v>
      </c>
      <c r="AP10" s="51"/>
      <c r="AQ10" s="51"/>
      <c r="AR10" s="51"/>
      <c r="AS10" s="51"/>
      <c r="AT10" s="51">
        <v>156</v>
      </c>
      <c r="AU10" s="51">
        <v>290</v>
      </c>
      <c r="AV10" s="51"/>
      <c r="AW10" s="51"/>
      <c r="AX10" s="51">
        <v>54</v>
      </c>
      <c r="AY10" s="51">
        <v>180</v>
      </c>
      <c r="AZ10" s="51">
        <v>39</v>
      </c>
      <c r="BA10" s="51">
        <v>27</v>
      </c>
      <c r="BB10" s="51"/>
      <c r="BC10" s="51">
        <v>12</v>
      </c>
      <c r="BD10" s="51"/>
      <c r="BE10" s="52">
        <f t="shared" si="1"/>
        <v>1533</v>
      </c>
      <c r="BF10" s="48" t="s">
        <v>14</v>
      </c>
      <c r="BG10" s="58">
        <v>504.6</v>
      </c>
      <c r="BH10" s="58">
        <v>291</v>
      </c>
      <c r="BI10" s="58">
        <v>102</v>
      </c>
      <c r="BJ10" s="58">
        <v>394</v>
      </c>
      <c r="BK10" s="58">
        <v>34</v>
      </c>
      <c r="BL10" s="58"/>
      <c r="BM10" s="53">
        <f t="shared" si="2"/>
        <v>1325.6</v>
      </c>
      <c r="BN10" s="56">
        <f t="shared" si="3"/>
        <v>2858.6</v>
      </c>
    </row>
    <row r="11" spans="1:81" x14ac:dyDescent="0.25">
      <c r="A11" s="46">
        <v>9</v>
      </c>
      <c r="B11" s="46">
        <v>9</v>
      </c>
      <c r="C11" s="47" t="s">
        <v>59</v>
      </c>
      <c r="D11" s="48" t="s">
        <v>141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0</v>
      </c>
      <c r="X11" s="48" t="s">
        <v>59</v>
      </c>
      <c r="Y11" s="51">
        <v>12</v>
      </c>
      <c r="Z11" s="51"/>
      <c r="AA11" s="51"/>
      <c r="AB11" s="51"/>
      <c r="AC11" s="51"/>
      <c r="AD11" s="51">
        <v>51</v>
      </c>
      <c r="AE11" s="51">
        <v>57</v>
      </c>
      <c r="AF11" s="51"/>
      <c r="AG11" s="51"/>
      <c r="AH11" s="51"/>
      <c r="AI11" s="51"/>
      <c r="AJ11" s="51">
        <v>57</v>
      </c>
      <c r="AK11" s="51">
        <v>102</v>
      </c>
      <c r="AL11" s="51">
        <v>54</v>
      </c>
      <c r="AM11" s="51">
        <v>110</v>
      </c>
      <c r="AN11" s="51"/>
      <c r="AO11" s="51"/>
      <c r="AP11" s="51"/>
      <c r="AQ11" s="51"/>
      <c r="AR11" s="51"/>
      <c r="AS11" s="51"/>
      <c r="AT11" s="51">
        <v>27</v>
      </c>
      <c r="AU11" s="51">
        <v>190</v>
      </c>
      <c r="AV11" s="51"/>
      <c r="AW11" s="51"/>
      <c r="AX11" s="51">
        <v>27</v>
      </c>
      <c r="AY11" s="51">
        <v>100</v>
      </c>
      <c r="AZ11" s="51">
        <v>12</v>
      </c>
      <c r="BA11" s="51">
        <v>12</v>
      </c>
      <c r="BB11" s="51"/>
      <c r="BC11" s="51">
        <v>12</v>
      </c>
      <c r="BD11" s="51"/>
      <c r="BE11" s="52">
        <f t="shared" si="1"/>
        <v>823</v>
      </c>
      <c r="BF11" s="48" t="s">
        <v>59</v>
      </c>
      <c r="BG11" s="58">
        <v>463.2</v>
      </c>
      <c r="BH11" s="58">
        <v>188</v>
      </c>
      <c r="BI11" s="58">
        <v>194</v>
      </c>
      <c r="BJ11" s="58"/>
      <c r="BK11" s="58">
        <v>27</v>
      </c>
      <c r="BL11" s="58"/>
      <c r="BM11" s="53">
        <f t="shared" si="2"/>
        <v>872.2</v>
      </c>
      <c r="BN11" s="56">
        <f t="shared" si="3"/>
        <v>1695.2</v>
      </c>
    </row>
    <row r="12" spans="1:81" x14ac:dyDescent="0.25">
      <c r="A12" s="46">
        <v>10</v>
      </c>
      <c r="B12" s="46">
        <v>10</v>
      </c>
      <c r="C12" s="47" t="s">
        <v>33</v>
      </c>
      <c r="D12" s="48" t="s">
        <v>119</v>
      </c>
      <c r="E12" s="49"/>
      <c r="F12" s="49"/>
      <c r="G12" s="49"/>
      <c r="H12" s="49">
        <v>5</v>
      </c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5</v>
      </c>
      <c r="X12" s="48" t="s">
        <v>33</v>
      </c>
      <c r="Y12" s="51">
        <v>32</v>
      </c>
      <c r="Z12" s="51">
        <v>43</v>
      </c>
      <c r="AA12" s="51">
        <v>33</v>
      </c>
      <c r="AB12" s="51"/>
      <c r="AC12" s="51"/>
      <c r="AD12" s="51">
        <v>137</v>
      </c>
      <c r="AE12" s="51">
        <v>137</v>
      </c>
      <c r="AF12" s="51">
        <v>66</v>
      </c>
      <c r="AG12" s="51">
        <v>46</v>
      </c>
      <c r="AH12" s="51"/>
      <c r="AI12" s="51"/>
      <c r="AJ12" s="51">
        <v>14</v>
      </c>
      <c r="AK12" s="51">
        <v>56</v>
      </c>
      <c r="AL12" s="51">
        <v>21</v>
      </c>
      <c r="AM12" s="51">
        <v>56</v>
      </c>
      <c r="AN12" s="51"/>
      <c r="AO12" s="51"/>
      <c r="AP12" s="51">
        <v>36</v>
      </c>
      <c r="AQ12" s="51">
        <v>46</v>
      </c>
      <c r="AR12" s="51"/>
      <c r="AS12" s="51"/>
      <c r="AT12" s="51">
        <v>52</v>
      </c>
      <c r="AU12" s="51">
        <v>272</v>
      </c>
      <c r="AV12" s="51">
        <v>114</v>
      </c>
      <c r="AW12" s="51">
        <v>114</v>
      </c>
      <c r="AX12" s="51"/>
      <c r="AY12" s="51"/>
      <c r="AZ12" s="51">
        <v>55</v>
      </c>
      <c r="BA12" s="51">
        <v>33</v>
      </c>
      <c r="BB12" s="51">
        <v>18</v>
      </c>
      <c r="BC12" s="51"/>
      <c r="BD12" s="51"/>
      <c r="BE12" s="52">
        <f t="shared" si="1"/>
        <v>1381</v>
      </c>
      <c r="BF12" s="48" t="s">
        <v>33</v>
      </c>
      <c r="BG12" s="58"/>
      <c r="BH12" s="58">
        <v>45</v>
      </c>
      <c r="BI12" s="58"/>
      <c r="BJ12" s="58"/>
      <c r="BK12" s="58">
        <v>54</v>
      </c>
      <c r="BL12" s="58"/>
      <c r="BM12" s="53">
        <f t="shared" si="2"/>
        <v>99</v>
      </c>
      <c r="BN12" s="56">
        <f t="shared" si="3"/>
        <v>1485</v>
      </c>
    </row>
    <row r="13" spans="1:81" x14ac:dyDescent="0.25">
      <c r="A13" s="46">
        <v>11</v>
      </c>
      <c r="B13" s="46">
        <v>11</v>
      </c>
      <c r="C13" s="47" t="s">
        <v>12</v>
      </c>
      <c r="D13" s="48" t="s">
        <v>100</v>
      </c>
      <c r="E13" s="49"/>
      <c r="F13" s="49"/>
      <c r="G13" s="49"/>
      <c r="H13" s="50">
        <v>22</v>
      </c>
      <c r="I13" s="50">
        <v>17</v>
      </c>
      <c r="J13" s="49">
        <v>49</v>
      </c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88</v>
      </c>
      <c r="X13" s="48" t="s">
        <v>12</v>
      </c>
      <c r="Y13" s="51">
        <v>17</v>
      </c>
      <c r="Z13" s="51"/>
      <c r="AA13" s="51"/>
      <c r="AB13" s="51"/>
      <c r="AC13" s="51"/>
      <c r="AD13" s="51">
        <v>20</v>
      </c>
      <c r="AE13" s="51">
        <v>102</v>
      </c>
      <c r="AF13" s="51"/>
      <c r="AG13" s="51">
        <v>9</v>
      </c>
      <c r="AH13" s="51"/>
      <c r="AI13" s="51"/>
      <c r="AJ13" s="51">
        <v>76</v>
      </c>
      <c r="AK13" s="51">
        <v>239</v>
      </c>
      <c r="AL13" s="51">
        <v>118</v>
      </c>
      <c r="AM13" s="51">
        <v>102</v>
      </c>
      <c r="AN13" s="51">
        <v>113</v>
      </c>
      <c r="AO13" s="51">
        <v>149</v>
      </c>
      <c r="AP13" s="51"/>
      <c r="AQ13" s="51"/>
      <c r="AR13" s="51"/>
      <c r="AS13" s="51"/>
      <c r="AT13" s="51"/>
      <c r="AU13" s="51"/>
      <c r="AV13" s="51"/>
      <c r="AW13" s="51"/>
      <c r="AX13" s="51">
        <v>16</v>
      </c>
      <c r="AY13" s="51">
        <v>208</v>
      </c>
      <c r="AZ13" s="51">
        <v>16</v>
      </c>
      <c r="BA13" s="51">
        <v>2</v>
      </c>
      <c r="BB13" s="51">
        <v>13</v>
      </c>
      <c r="BC13" s="51">
        <v>75</v>
      </c>
      <c r="BD13" s="51"/>
      <c r="BE13" s="52">
        <f t="shared" si="1"/>
        <v>1275</v>
      </c>
      <c r="BF13" s="48" t="s">
        <v>12</v>
      </c>
      <c r="BG13" s="58"/>
      <c r="BH13" s="58"/>
      <c r="BI13" s="58"/>
      <c r="BJ13" s="58"/>
      <c r="BK13" s="58">
        <v>11</v>
      </c>
      <c r="BL13" s="58"/>
      <c r="BM13" s="53">
        <f t="shared" si="2"/>
        <v>11</v>
      </c>
      <c r="BN13" s="56">
        <f t="shared" si="3"/>
        <v>1374</v>
      </c>
    </row>
    <row r="14" spans="1:81" x14ac:dyDescent="0.25">
      <c r="A14" s="46">
        <v>12</v>
      </c>
      <c r="B14" s="46">
        <v>12</v>
      </c>
      <c r="C14" s="47" t="s">
        <v>73</v>
      </c>
      <c r="D14" s="48" t="s">
        <v>150</v>
      </c>
      <c r="E14" s="49"/>
      <c r="F14" s="49"/>
      <c r="G14" s="49"/>
      <c r="H14" s="49"/>
      <c r="I14" s="49"/>
      <c r="J14" s="49"/>
      <c r="K14" s="50">
        <v>44</v>
      </c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44</v>
      </c>
      <c r="X14" s="48" t="s">
        <v>73</v>
      </c>
      <c r="Y14" s="51">
        <v>33</v>
      </c>
      <c r="Z14" s="51">
        <v>36</v>
      </c>
      <c r="AA14" s="51">
        <v>36</v>
      </c>
      <c r="AB14" s="51"/>
      <c r="AC14" s="51"/>
      <c r="AD14" s="51">
        <v>164</v>
      </c>
      <c r="AE14" s="51">
        <v>122</v>
      </c>
      <c r="AF14" s="51"/>
      <c r="AG14" s="51"/>
      <c r="AH14" s="51"/>
      <c r="AI14" s="51"/>
      <c r="AJ14" s="51"/>
      <c r="AK14" s="51"/>
      <c r="AL14" s="51">
        <v>72</v>
      </c>
      <c r="AM14" s="51">
        <v>80</v>
      </c>
      <c r="AN14" s="51">
        <v>54</v>
      </c>
      <c r="AO14" s="51">
        <v>30</v>
      </c>
      <c r="AP14" s="51"/>
      <c r="AQ14" s="51"/>
      <c r="AR14" s="51">
        <v>39</v>
      </c>
      <c r="AS14" s="51">
        <v>36</v>
      </c>
      <c r="AT14" s="51">
        <v>57</v>
      </c>
      <c r="AU14" s="51">
        <v>48</v>
      </c>
      <c r="AV14" s="51">
        <v>114</v>
      </c>
      <c r="AW14" s="51">
        <v>117</v>
      </c>
      <c r="AX14" s="51"/>
      <c r="AY14" s="51"/>
      <c r="AZ14" s="51">
        <v>45</v>
      </c>
      <c r="BA14" s="51">
        <v>44</v>
      </c>
      <c r="BB14" s="51"/>
      <c r="BC14" s="51"/>
      <c r="BD14" s="51">
        <v>12</v>
      </c>
      <c r="BE14" s="52">
        <f t="shared" si="1"/>
        <v>1139</v>
      </c>
      <c r="BF14" s="48" t="s">
        <v>73</v>
      </c>
      <c r="BG14" s="58"/>
      <c r="BH14" s="58"/>
      <c r="BI14" s="58"/>
      <c r="BJ14" s="58"/>
      <c r="BK14" s="58">
        <v>27</v>
      </c>
      <c r="BL14" s="58"/>
      <c r="BM14" s="53">
        <f t="shared" si="2"/>
        <v>27</v>
      </c>
      <c r="BN14" s="56">
        <f t="shared" si="3"/>
        <v>1210</v>
      </c>
    </row>
    <row r="15" spans="1:81" x14ac:dyDescent="0.25">
      <c r="A15" s="46">
        <v>13</v>
      </c>
      <c r="B15" s="46">
        <v>13</v>
      </c>
      <c r="C15" s="47" t="s">
        <v>62</v>
      </c>
      <c r="D15" s="48" t="s">
        <v>144</v>
      </c>
      <c r="E15" s="49"/>
      <c r="F15" s="49"/>
      <c r="G15" s="49"/>
      <c r="H15" s="49"/>
      <c r="I15" s="49"/>
      <c r="J15" s="49"/>
      <c r="K15" s="50">
        <v>44</v>
      </c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44</v>
      </c>
      <c r="X15" s="48" t="s">
        <v>62</v>
      </c>
      <c r="Y15" s="51"/>
      <c r="Z15" s="51">
        <v>2</v>
      </c>
      <c r="AA15" s="51">
        <v>10</v>
      </c>
      <c r="AB15" s="51"/>
      <c r="AC15" s="51"/>
      <c r="AD15" s="51">
        <v>76</v>
      </c>
      <c r="AE15" s="51">
        <v>59</v>
      </c>
      <c r="AF15" s="51"/>
      <c r="AG15" s="51"/>
      <c r="AH15" s="51"/>
      <c r="AI15" s="51"/>
      <c r="AJ15" s="51">
        <v>43</v>
      </c>
      <c r="AK15" s="51">
        <v>101</v>
      </c>
      <c r="AL15" s="51">
        <v>27</v>
      </c>
      <c r="AM15" s="51">
        <v>64</v>
      </c>
      <c r="AN15" s="51">
        <v>40</v>
      </c>
      <c r="AO15" s="51">
        <v>99</v>
      </c>
      <c r="AP15" s="51"/>
      <c r="AQ15" s="51"/>
      <c r="AR15" s="51">
        <v>64</v>
      </c>
      <c r="AS15" s="51">
        <v>46</v>
      </c>
      <c r="AT15" s="51">
        <v>96</v>
      </c>
      <c r="AU15" s="51">
        <v>50</v>
      </c>
      <c r="AV15" s="51">
        <v>27</v>
      </c>
      <c r="AW15" s="51">
        <v>25</v>
      </c>
      <c r="AX15" s="51"/>
      <c r="AY15" s="51"/>
      <c r="AZ15" s="51">
        <v>9</v>
      </c>
      <c r="BA15" s="51">
        <v>10</v>
      </c>
      <c r="BB15" s="51"/>
      <c r="BC15" s="51"/>
      <c r="BD15" s="51"/>
      <c r="BE15" s="52">
        <f t="shared" si="1"/>
        <v>848</v>
      </c>
      <c r="BF15" s="48" t="s">
        <v>62</v>
      </c>
      <c r="BG15" s="58"/>
      <c r="BH15" s="58">
        <v>30</v>
      </c>
      <c r="BI15" s="58">
        <v>30</v>
      </c>
      <c r="BJ15" s="58">
        <v>146.6</v>
      </c>
      <c r="BK15" s="58">
        <v>5</v>
      </c>
      <c r="BL15" s="58"/>
      <c r="BM15" s="53">
        <f t="shared" si="2"/>
        <v>211.6</v>
      </c>
      <c r="BN15" s="56">
        <f t="shared" si="3"/>
        <v>1103.5999999999999</v>
      </c>
    </row>
    <row r="16" spans="1:81" x14ac:dyDescent="0.25">
      <c r="A16" s="46">
        <v>14</v>
      </c>
      <c r="B16" s="46">
        <v>14</v>
      </c>
      <c r="C16" s="47" t="s">
        <v>18</v>
      </c>
      <c r="D16" s="48" t="s">
        <v>104</v>
      </c>
      <c r="E16" s="50"/>
      <c r="F16" s="50">
        <v>1</v>
      </c>
      <c r="G16" s="49"/>
      <c r="H16" s="50">
        <v>23</v>
      </c>
      <c r="I16" s="50">
        <v>39</v>
      </c>
      <c r="J16" s="49">
        <v>55</v>
      </c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118</v>
      </c>
      <c r="X16" s="48" t="s">
        <v>18</v>
      </c>
      <c r="Y16" s="51">
        <v>17</v>
      </c>
      <c r="Z16" s="51"/>
      <c r="AA16" s="51"/>
      <c r="AB16" s="51"/>
      <c r="AC16" s="51"/>
      <c r="AD16" s="51">
        <v>134</v>
      </c>
      <c r="AE16" s="51">
        <v>126</v>
      </c>
      <c r="AF16" s="51">
        <v>19</v>
      </c>
      <c r="AG16" s="51">
        <v>34</v>
      </c>
      <c r="AH16" s="51"/>
      <c r="AI16" s="51"/>
      <c r="AJ16" s="51">
        <v>10</v>
      </c>
      <c r="AK16" s="51">
        <v>10</v>
      </c>
      <c r="AL16" s="51">
        <v>68</v>
      </c>
      <c r="AM16" s="51">
        <v>66</v>
      </c>
      <c r="AN16" s="51"/>
      <c r="AO16" s="51"/>
      <c r="AP16" s="51">
        <v>32</v>
      </c>
      <c r="AQ16" s="51">
        <v>26</v>
      </c>
      <c r="AR16" s="51"/>
      <c r="AS16" s="51"/>
      <c r="AT16" s="51">
        <v>45</v>
      </c>
      <c r="AU16" s="51">
        <v>67</v>
      </c>
      <c r="AV16" s="51">
        <v>26</v>
      </c>
      <c r="AW16" s="51">
        <v>26</v>
      </c>
      <c r="AX16" s="51">
        <v>28</v>
      </c>
      <c r="AY16" s="51">
        <v>46</v>
      </c>
      <c r="AZ16" s="51">
        <v>22</v>
      </c>
      <c r="BA16" s="51">
        <v>33</v>
      </c>
      <c r="BB16" s="51">
        <v>23</v>
      </c>
      <c r="BC16" s="51">
        <v>34</v>
      </c>
      <c r="BD16" s="51"/>
      <c r="BE16" s="52">
        <f t="shared" si="1"/>
        <v>892</v>
      </c>
      <c r="BF16" s="48" t="s">
        <v>18</v>
      </c>
      <c r="BG16" s="58"/>
      <c r="BH16" s="58"/>
      <c r="BI16" s="58"/>
      <c r="BJ16" s="58"/>
      <c r="BK16" s="58">
        <v>30</v>
      </c>
      <c r="BL16" s="58"/>
      <c r="BM16" s="53">
        <f t="shared" si="2"/>
        <v>30</v>
      </c>
      <c r="BN16" s="56">
        <f t="shared" si="3"/>
        <v>1040</v>
      </c>
    </row>
    <row r="17" spans="1:66" x14ac:dyDescent="0.25">
      <c r="A17" s="46">
        <v>15</v>
      </c>
      <c r="B17" s="46">
        <v>15</v>
      </c>
      <c r="C17" s="47" t="s">
        <v>17</v>
      </c>
      <c r="D17" s="48" t="s">
        <v>167</v>
      </c>
      <c r="E17" s="49"/>
      <c r="F17" s="49"/>
      <c r="G17" s="49"/>
      <c r="H17" s="49"/>
      <c r="I17" s="50">
        <v>15</v>
      </c>
      <c r="J17" s="49">
        <v>15</v>
      </c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30</v>
      </c>
      <c r="X17" s="48" t="s">
        <v>17</v>
      </c>
      <c r="Y17" s="51">
        <v>13</v>
      </c>
      <c r="Z17" s="51"/>
      <c r="AA17" s="51"/>
      <c r="AB17" s="51"/>
      <c r="AC17" s="51"/>
      <c r="AD17" s="51">
        <v>34</v>
      </c>
      <c r="AE17" s="51">
        <v>37</v>
      </c>
      <c r="AF17" s="51"/>
      <c r="AG17" s="51"/>
      <c r="AH17" s="51"/>
      <c r="AI17" s="51"/>
      <c r="AJ17" s="51"/>
      <c r="AK17" s="51"/>
      <c r="AL17" s="51">
        <v>42</v>
      </c>
      <c r="AM17" s="51">
        <v>51</v>
      </c>
      <c r="AN17" s="51">
        <v>45</v>
      </c>
      <c r="AO17" s="51">
        <v>64</v>
      </c>
      <c r="AP17" s="51"/>
      <c r="AQ17" s="51"/>
      <c r="AR17" s="51"/>
      <c r="AS17" s="51"/>
      <c r="AT17" s="51">
        <v>118</v>
      </c>
      <c r="AU17" s="51">
        <v>72</v>
      </c>
      <c r="AV17" s="51"/>
      <c r="AW17" s="51"/>
      <c r="AX17" s="51">
        <v>30</v>
      </c>
      <c r="AY17" s="51">
        <v>70</v>
      </c>
      <c r="AZ17" s="51"/>
      <c r="BA17" s="51"/>
      <c r="BB17" s="51"/>
      <c r="BC17" s="51">
        <v>3</v>
      </c>
      <c r="BD17" s="51"/>
      <c r="BE17" s="52">
        <f t="shared" si="1"/>
        <v>579</v>
      </c>
      <c r="BF17" s="48" t="s">
        <v>17</v>
      </c>
      <c r="BG17" s="58"/>
      <c r="BH17" s="58"/>
      <c r="BI17" s="58"/>
      <c r="BJ17" s="58">
        <v>244</v>
      </c>
      <c r="BK17" s="58"/>
      <c r="BL17" s="58"/>
      <c r="BM17" s="53">
        <f t="shared" si="2"/>
        <v>244</v>
      </c>
      <c r="BN17" s="56">
        <f t="shared" si="3"/>
        <v>853</v>
      </c>
    </row>
    <row r="18" spans="1:66" x14ac:dyDescent="0.25">
      <c r="A18" s="46">
        <v>16</v>
      </c>
      <c r="B18" s="46">
        <v>16</v>
      </c>
      <c r="C18" s="47" t="s">
        <v>19</v>
      </c>
      <c r="D18" s="48" t="s">
        <v>105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0</v>
      </c>
      <c r="X18" s="48" t="s">
        <v>19</v>
      </c>
      <c r="Y18" s="51">
        <v>38</v>
      </c>
      <c r="Z18" s="51"/>
      <c r="AA18" s="51"/>
      <c r="AB18" s="51"/>
      <c r="AC18" s="51"/>
      <c r="AD18" s="51"/>
      <c r="AE18" s="51"/>
      <c r="AF18" s="51">
        <v>162</v>
      </c>
      <c r="AG18" s="51">
        <v>110</v>
      </c>
      <c r="AH18" s="51"/>
      <c r="AI18" s="51"/>
      <c r="AJ18" s="51"/>
      <c r="AK18" s="51"/>
      <c r="AL18" s="51">
        <v>24</v>
      </c>
      <c r="AM18" s="51">
        <v>41</v>
      </c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>
        <v>27</v>
      </c>
      <c r="AY18" s="51">
        <v>105</v>
      </c>
      <c r="AZ18" s="51"/>
      <c r="BA18" s="51"/>
      <c r="BB18" s="51">
        <v>66</v>
      </c>
      <c r="BC18" s="51">
        <v>27</v>
      </c>
      <c r="BD18" s="51">
        <v>12</v>
      </c>
      <c r="BE18" s="52">
        <f t="shared" si="1"/>
        <v>612</v>
      </c>
      <c r="BF18" s="48" t="s">
        <v>19</v>
      </c>
      <c r="BG18" s="58"/>
      <c r="BH18" s="58"/>
      <c r="BI18" s="58"/>
      <c r="BJ18" s="58"/>
      <c r="BK18" s="58">
        <v>3</v>
      </c>
      <c r="BL18" s="58"/>
      <c r="BM18" s="53">
        <f t="shared" si="2"/>
        <v>3</v>
      </c>
      <c r="BN18" s="56">
        <f t="shared" si="3"/>
        <v>615</v>
      </c>
    </row>
    <row r="19" spans="1:66" x14ac:dyDescent="0.25">
      <c r="A19" s="46">
        <v>17</v>
      </c>
      <c r="B19" s="46">
        <v>17</v>
      </c>
      <c r="C19" s="47" t="s">
        <v>60</v>
      </c>
      <c r="D19" s="48" t="s">
        <v>142</v>
      </c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0</v>
      </c>
      <c r="X19" s="48" t="s">
        <v>60</v>
      </c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>
        <v>24</v>
      </c>
      <c r="AK19" s="51">
        <v>64</v>
      </c>
      <c r="AL19" s="51">
        <v>24</v>
      </c>
      <c r="AM19" s="51">
        <v>80</v>
      </c>
      <c r="AN19" s="51"/>
      <c r="AO19" s="51"/>
      <c r="AP19" s="51"/>
      <c r="AQ19" s="51"/>
      <c r="AR19" s="51"/>
      <c r="AS19" s="51"/>
      <c r="AT19" s="51"/>
      <c r="AU19" s="51">
        <v>80</v>
      </c>
      <c r="AV19" s="51"/>
      <c r="AW19" s="51"/>
      <c r="AX19" s="51"/>
      <c r="AY19" s="51">
        <v>90</v>
      </c>
      <c r="AZ19" s="51"/>
      <c r="BA19" s="51"/>
      <c r="BB19" s="51"/>
      <c r="BC19" s="51"/>
      <c r="BD19" s="51"/>
      <c r="BE19" s="52">
        <f t="shared" si="1"/>
        <v>362</v>
      </c>
      <c r="BF19" s="48" t="s">
        <v>60</v>
      </c>
      <c r="BG19" s="58">
        <v>229.9</v>
      </c>
      <c r="BH19" s="58"/>
      <c r="BI19" s="58"/>
      <c r="BJ19" s="58"/>
      <c r="BK19" s="58"/>
      <c r="BL19" s="58"/>
      <c r="BM19" s="53">
        <f t="shared" si="2"/>
        <v>229.9</v>
      </c>
      <c r="BN19" s="56">
        <f t="shared" si="3"/>
        <v>591.9</v>
      </c>
    </row>
    <row r="20" spans="1:66" x14ac:dyDescent="0.25">
      <c r="A20" s="46">
        <v>18</v>
      </c>
      <c r="B20" s="46">
        <v>18</v>
      </c>
      <c r="C20" s="47" t="s">
        <v>21</v>
      </c>
      <c r="D20" s="48" t="s">
        <v>107</v>
      </c>
      <c r="E20" s="49"/>
      <c r="F20" s="50">
        <v>2</v>
      </c>
      <c r="G20" s="49"/>
      <c r="H20" s="49"/>
      <c r="I20" s="50">
        <v>3</v>
      </c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5</v>
      </c>
      <c r="X20" s="48" t="s">
        <v>21</v>
      </c>
      <c r="Y20" s="51">
        <v>1</v>
      </c>
      <c r="Z20" s="51"/>
      <c r="AA20" s="51"/>
      <c r="AB20" s="51"/>
      <c r="AC20" s="51"/>
      <c r="AD20" s="51">
        <v>5</v>
      </c>
      <c r="AE20" s="51">
        <v>5</v>
      </c>
      <c r="AF20" s="51">
        <v>54</v>
      </c>
      <c r="AG20" s="51">
        <v>80</v>
      </c>
      <c r="AH20" s="51"/>
      <c r="AI20" s="51"/>
      <c r="AJ20" s="51"/>
      <c r="AK20" s="51"/>
      <c r="AL20" s="51"/>
      <c r="AM20" s="51"/>
      <c r="AN20" s="51"/>
      <c r="AO20" s="51"/>
      <c r="AP20" s="51">
        <v>90</v>
      </c>
      <c r="AQ20" s="51">
        <v>81</v>
      </c>
      <c r="AR20" s="51"/>
      <c r="AS20" s="51"/>
      <c r="AT20" s="51"/>
      <c r="AU20" s="51"/>
      <c r="AV20" s="51"/>
      <c r="AW20" s="51"/>
      <c r="AX20" s="51"/>
      <c r="AY20" s="51"/>
      <c r="AZ20" s="51">
        <v>12</v>
      </c>
      <c r="BA20" s="51">
        <v>15</v>
      </c>
      <c r="BB20" s="51">
        <v>3</v>
      </c>
      <c r="BC20" s="51">
        <v>46</v>
      </c>
      <c r="BD20" s="51"/>
      <c r="BE20" s="52">
        <f t="shared" si="1"/>
        <v>392</v>
      </c>
      <c r="BF20" s="48" t="s">
        <v>21</v>
      </c>
      <c r="BG20" s="58"/>
      <c r="BH20" s="58"/>
      <c r="BI20" s="58"/>
      <c r="BJ20" s="58"/>
      <c r="BK20" s="58">
        <v>33</v>
      </c>
      <c r="BL20" s="58"/>
      <c r="BM20" s="53">
        <f t="shared" si="2"/>
        <v>33</v>
      </c>
      <c r="BN20" s="56">
        <f t="shared" si="3"/>
        <v>430</v>
      </c>
    </row>
    <row r="21" spans="1:66" x14ac:dyDescent="0.25">
      <c r="A21" s="46">
        <v>19</v>
      </c>
      <c r="B21" s="46">
        <v>19</v>
      </c>
      <c r="C21" s="47" t="s">
        <v>50</v>
      </c>
      <c r="D21" s="48" t="s">
        <v>134</v>
      </c>
      <c r="E21" s="49"/>
      <c r="F21" s="49"/>
      <c r="G21" s="49"/>
      <c r="H21" s="50">
        <v>26</v>
      </c>
      <c r="I21" s="49"/>
      <c r="J21" s="49">
        <v>8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34</v>
      </c>
      <c r="X21" s="48" t="s">
        <v>50</v>
      </c>
      <c r="Y21" s="51">
        <v>11</v>
      </c>
      <c r="Z21" s="51">
        <v>1</v>
      </c>
      <c r="AA21" s="51">
        <v>2</v>
      </c>
      <c r="AB21" s="51"/>
      <c r="AC21" s="51"/>
      <c r="AD21" s="51">
        <v>5</v>
      </c>
      <c r="AE21" s="51">
        <v>57</v>
      </c>
      <c r="AF21" s="51"/>
      <c r="AG21" s="51">
        <v>6</v>
      </c>
      <c r="AH21" s="51"/>
      <c r="AI21" s="51"/>
      <c r="AJ21" s="51"/>
      <c r="AK21" s="51"/>
      <c r="AL21" s="51"/>
      <c r="AM21" s="51"/>
      <c r="AN21" s="51"/>
      <c r="AO21" s="51"/>
      <c r="AP21" s="51">
        <v>39</v>
      </c>
      <c r="AQ21" s="51">
        <v>33</v>
      </c>
      <c r="AR21" s="51"/>
      <c r="AS21" s="51"/>
      <c r="AT21" s="51"/>
      <c r="AU21" s="51"/>
      <c r="AV21" s="51"/>
      <c r="AW21" s="51"/>
      <c r="AX21" s="51"/>
      <c r="AY21" s="51"/>
      <c r="AZ21" s="51">
        <v>34</v>
      </c>
      <c r="BA21" s="51">
        <v>27</v>
      </c>
      <c r="BB21" s="51">
        <v>18</v>
      </c>
      <c r="BC21" s="51"/>
      <c r="BD21" s="51">
        <v>12</v>
      </c>
      <c r="BE21" s="52">
        <f t="shared" si="1"/>
        <v>245</v>
      </c>
      <c r="BF21" s="48" t="s">
        <v>50</v>
      </c>
      <c r="BG21" s="58"/>
      <c r="BH21" s="58"/>
      <c r="BI21" s="58"/>
      <c r="BJ21" s="58"/>
      <c r="BK21" s="58">
        <v>45</v>
      </c>
      <c r="BL21" s="58"/>
      <c r="BM21" s="53">
        <f t="shared" si="2"/>
        <v>45</v>
      </c>
      <c r="BN21" s="56">
        <f t="shared" si="3"/>
        <v>324</v>
      </c>
    </row>
    <row r="22" spans="1:66" x14ac:dyDescent="0.25">
      <c r="A22" s="46">
        <v>20</v>
      </c>
      <c r="B22" s="46">
        <v>20</v>
      </c>
      <c r="C22" s="47" t="s">
        <v>56</v>
      </c>
      <c r="D22" s="48" t="s">
        <v>183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0</v>
      </c>
      <c r="X22" s="48" t="s">
        <v>56</v>
      </c>
      <c r="Y22" s="51"/>
      <c r="Z22" s="51">
        <v>25</v>
      </c>
      <c r="AA22" s="51">
        <v>24</v>
      </c>
      <c r="AB22" s="51"/>
      <c r="AC22" s="51"/>
      <c r="AD22" s="51"/>
      <c r="AE22" s="51"/>
      <c r="AF22" s="51">
        <v>41</v>
      </c>
      <c r="AG22" s="51">
        <v>58</v>
      </c>
      <c r="AH22" s="51"/>
      <c r="AI22" s="51"/>
      <c r="AJ22" s="51"/>
      <c r="AK22" s="51"/>
      <c r="AL22" s="51"/>
      <c r="AM22" s="51"/>
      <c r="AN22" s="51"/>
      <c r="AO22" s="51"/>
      <c r="AP22" s="51">
        <v>37</v>
      </c>
      <c r="AQ22" s="51">
        <v>42</v>
      </c>
      <c r="AR22" s="51"/>
      <c r="AS22" s="51"/>
      <c r="AT22" s="51"/>
      <c r="AU22" s="51"/>
      <c r="AV22" s="51">
        <v>44</v>
      </c>
      <c r="AW22" s="51">
        <v>36</v>
      </c>
      <c r="AX22" s="51"/>
      <c r="AY22" s="51"/>
      <c r="AZ22" s="51"/>
      <c r="BA22" s="51"/>
      <c r="BB22" s="51"/>
      <c r="BC22" s="51"/>
      <c r="BD22" s="51"/>
      <c r="BE22" s="52">
        <f t="shared" si="1"/>
        <v>307</v>
      </c>
      <c r="BF22" s="48" t="s">
        <v>56</v>
      </c>
      <c r="BG22" s="58"/>
      <c r="BH22" s="58"/>
      <c r="BI22" s="58"/>
      <c r="BJ22" s="58"/>
      <c r="BK22" s="58">
        <v>13</v>
      </c>
      <c r="BL22" s="58"/>
      <c r="BM22" s="53">
        <f t="shared" si="2"/>
        <v>13</v>
      </c>
      <c r="BN22" s="56">
        <f t="shared" si="3"/>
        <v>320</v>
      </c>
    </row>
    <row r="23" spans="1:66" x14ac:dyDescent="0.25">
      <c r="A23" s="46">
        <v>21</v>
      </c>
      <c r="B23" s="46">
        <v>21</v>
      </c>
      <c r="C23" s="47" t="s">
        <v>10</v>
      </c>
      <c r="D23" s="48" t="s">
        <v>161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0</v>
      </c>
      <c r="X23" s="48" t="s">
        <v>10</v>
      </c>
      <c r="Y23" s="51"/>
      <c r="Z23" s="51"/>
      <c r="AA23" s="51"/>
      <c r="AB23" s="51"/>
      <c r="AC23" s="51"/>
      <c r="AD23" s="51">
        <v>63</v>
      </c>
      <c r="AE23" s="51">
        <v>57</v>
      </c>
      <c r="AF23" s="51">
        <v>20</v>
      </c>
      <c r="AG23" s="51">
        <v>16</v>
      </c>
      <c r="AH23" s="51"/>
      <c r="AI23" s="51"/>
      <c r="AJ23" s="51"/>
      <c r="AK23" s="51"/>
      <c r="AL23" s="51">
        <v>10</v>
      </c>
      <c r="AM23" s="51">
        <v>86</v>
      </c>
      <c r="AN23" s="51"/>
      <c r="AO23" s="51"/>
      <c r="AP23" s="51"/>
      <c r="AQ23" s="51"/>
      <c r="AR23" s="51"/>
      <c r="AS23" s="51"/>
      <c r="AT23" s="51">
        <v>15</v>
      </c>
      <c r="AU23" s="51">
        <v>22</v>
      </c>
      <c r="AV23" s="51"/>
      <c r="AW23" s="51"/>
      <c r="AX23" s="51">
        <v>14</v>
      </c>
      <c r="AY23" s="51"/>
      <c r="AZ23" s="51"/>
      <c r="BA23" s="51"/>
      <c r="BB23" s="51">
        <v>1</v>
      </c>
      <c r="BC23" s="51"/>
      <c r="BD23" s="51"/>
      <c r="BE23" s="52">
        <f t="shared" si="1"/>
        <v>304</v>
      </c>
      <c r="BF23" s="48" t="s">
        <v>10</v>
      </c>
      <c r="BG23" s="58"/>
      <c r="BH23" s="58"/>
      <c r="BI23" s="58"/>
      <c r="BJ23" s="58"/>
      <c r="BK23" s="58">
        <v>15</v>
      </c>
      <c r="BL23" s="58"/>
      <c r="BM23" s="53">
        <f t="shared" si="2"/>
        <v>15</v>
      </c>
      <c r="BN23" s="56">
        <f t="shared" si="3"/>
        <v>319</v>
      </c>
    </row>
    <row r="24" spans="1:66" x14ac:dyDescent="0.25">
      <c r="A24" s="46">
        <v>22</v>
      </c>
      <c r="B24" s="46">
        <v>22</v>
      </c>
      <c r="C24" s="47" t="s">
        <v>51</v>
      </c>
      <c r="D24" s="48" t="s">
        <v>179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0</v>
      </c>
      <c r="X24" s="48" t="s">
        <v>51</v>
      </c>
      <c r="Y24" s="51"/>
      <c r="Z24" s="51"/>
      <c r="AA24" s="51"/>
      <c r="AB24" s="51"/>
      <c r="AC24" s="51"/>
      <c r="AD24" s="51">
        <v>10</v>
      </c>
      <c r="AE24" s="51">
        <v>18</v>
      </c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>
        <v>164</v>
      </c>
      <c r="AR24" s="51"/>
      <c r="AS24" s="51"/>
      <c r="AT24" s="51"/>
      <c r="AU24" s="51"/>
      <c r="AV24" s="51"/>
      <c r="AW24" s="51"/>
      <c r="AX24" s="51"/>
      <c r="AY24" s="51"/>
      <c r="AZ24" s="51">
        <v>5</v>
      </c>
      <c r="BA24" s="51">
        <v>5</v>
      </c>
      <c r="BB24" s="51"/>
      <c r="BC24" s="51"/>
      <c r="BD24" s="51"/>
      <c r="BE24" s="52">
        <f t="shared" si="1"/>
        <v>202</v>
      </c>
      <c r="BF24" s="48" t="s">
        <v>51</v>
      </c>
      <c r="BG24" s="58"/>
      <c r="BH24" s="58"/>
      <c r="BI24" s="58"/>
      <c r="BJ24" s="58"/>
      <c r="BK24" s="58">
        <v>39</v>
      </c>
      <c r="BL24" s="58"/>
      <c r="BM24" s="53">
        <f t="shared" si="2"/>
        <v>39</v>
      </c>
      <c r="BN24" s="56">
        <f t="shared" si="3"/>
        <v>241</v>
      </c>
    </row>
    <row r="25" spans="1:66" x14ac:dyDescent="0.25">
      <c r="A25" s="46">
        <v>23</v>
      </c>
      <c r="B25" s="46">
        <v>23</v>
      </c>
      <c r="C25" s="47" t="s">
        <v>0</v>
      </c>
      <c r="D25" s="48" t="s">
        <v>91</v>
      </c>
      <c r="E25" s="49">
        <v>6</v>
      </c>
      <c r="F25" s="50">
        <v>8</v>
      </c>
      <c r="G25" s="49"/>
      <c r="H25" s="49"/>
      <c r="I25" s="49"/>
      <c r="J25" s="49">
        <v>9</v>
      </c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23</v>
      </c>
      <c r="X25" s="48" t="s">
        <v>0</v>
      </c>
      <c r="Y25" s="51">
        <v>2</v>
      </c>
      <c r="Z25" s="51">
        <v>2</v>
      </c>
      <c r="AA25" s="51">
        <v>2</v>
      </c>
      <c r="AB25" s="51"/>
      <c r="AC25" s="51"/>
      <c r="AD25" s="51">
        <v>30</v>
      </c>
      <c r="AE25" s="51">
        <v>30</v>
      </c>
      <c r="AF25" s="51"/>
      <c r="AG25" s="51"/>
      <c r="AH25" s="51"/>
      <c r="AI25" s="51"/>
      <c r="AJ25" s="51"/>
      <c r="AK25" s="51"/>
      <c r="AL25" s="51">
        <v>36</v>
      </c>
      <c r="AM25" s="51">
        <v>87</v>
      </c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>
        <v>4</v>
      </c>
      <c r="BA25" s="51">
        <v>4</v>
      </c>
      <c r="BB25" s="51"/>
      <c r="BC25" s="51"/>
      <c r="BD25" s="51"/>
      <c r="BE25" s="52">
        <f t="shared" si="1"/>
        <v>197</v>
      </c>
      <c r="BF25" s="48" t="s">
        <v>0</v>
      </c>
      <c r="BG25" s="58"/>
      <c r="BH25" s="58"/>
      <c r="BI25" s="58"/>
      <c r="BJ25" s="58"/>
      <c r="BK25" s="58">
        <v>3</v>
      </c>
      <c r="BL25" s="58"/>
      <c r="BM25" s="53">
        <f t="shared" si="2"/>
        <v>3</v>
      </c>
      <c r="BN25" s="56">
        <f t="shared" si="3"/>
        <v>223</v>
      </c>
    </row>
    <row r="26" spans="1:66" x14ac:dyDescent="0.25">
      <c r="A26" s="46">
        <v>24</v>
      </c>
      <c r="B26" s="46">
        <v>24</v>
      </c>
      <c r="C26" s="47" t="s">
        <v>84</v>
      </c>
      <c r="D26" s="48" t="s">
        <v>137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0</v>
      </c>
      <c r="X26" s="48" t="s">
        <v>84</v>
      </c>
      <c r="Y26" s="51"/>
      <c r="Z26" s="51"/>
      <c r="AA26" s="51">
        <v>7</v>
      </c>
      <c r="AB26" s="51"/>
      <c r="AC26" s="51"/>
      <c r="AD26" s="51">
        <v>12</v>
      </c>
      <c r="AE26" s="51">
        <v>25</v>
      </c>
      <c r="AF26" s="51"/>
      <c r="AG26" s="51"/>
      <c r="AH26" s="51"/>
      <c r="AI26" s="51"/>
      <c r="AJ26" s="51">
        <v>5</v>
      </c>
      <c r="AK26" s="51">
        <v>18</v>
      </c>
      <c r="AL26" s="51">
        <v>12</v>
      </c>
      <c r="AM26" s="51">
        <v>104</v>
      </c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>
        <v>2</v>
      </c>
      <c r="BD26" s="51"/>
      <c r="BE26" s="52">
        <f t="shared" si="1"/>
        <v>185</v>
      </c>
      <c r="BF26" s="48" t="s">
        <v>84</v>
      </c>
      <c r="BG26" s="58"/>
      <c r="BH26" s="58"/>
      <c r="BI26" s="58"/>
      <c r="BJ26" s="58"/>
      <c r="BK26" s="58">
        <v>8</v>
      </c>
      <c r="BL26" s="58"/>
      <c r="BM26" s="53">
        <f t="shared" si="2"/>
        <v>8</v>
      </c>
      <c r="BN26" s="56">
        <f t="shared" si="3"/>
        <v>193</v>
      </c>
    </row>
    <row r="27" spans="1:66" x14ac:dyDescent="0.25">
      <c r="A27" s="46">
        <v>25</v>
      </c>
      <c r="B27" s="46">
        <v>25</v>
      </c>
      <c r="C27" s="47" t="s">
        <v>61</v>
      </c>
      <c r="D27" s="48" t="s">
        <v>143</v>
      </c>
      <c r="E27" s="49"/>
      <c r="F27" s="49"/>
      <c r="G27" s="49"/>
      <c r="H27" s="49"/>
      <c r="I27" s="49"/>
      <c r="J27" s="49"/>
      <c r="K27" s="50">
        <v>59</v>
      </c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59</v>
      </c>
      <c r="X27" s="48" t="s">
        <v>61</v>
      </c>
      <c r="Y27" s="51"/>
      <c r="Z27" s="51"/>
      <c r="AA27" s="51"/>
      <c r="AB27" s="51"/>
      <c r="AC27" s="51"/>
      <c r="AD27" s="51">
        <v>5</v>
      </c>
      <c r="AE27" s="51">
        <v>5</v>
      </c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>
        <v>65</v>
      </c>
      <c r="AS27" s="51">
        <v>32</v>
      </c>
      <c r="AT27" s="51"/>
      <c r="AU27" s="51"/>
      <c r="AV27" s="51">
        <v>2</v>
      </c>
      <c r="AW27" s="51">
        <v>2</v>
      </c>
      <c r="AX27" s="51"/>
      <c r="AY27" s="51"/>
      <c r="AZ27" s="51"/>
      <c r="BA27" s="51"/>
      <c r="BB27" s="51"/>
      <c r="BC27" s="51"/>
      <c r="BD27" s="51"/>
      <c r="BE27" s="52">
        <f t="shared" si="1"/>
        <v>111</v>
      </c>
      <c r="BF27" s="48" t="s">
        <v>61</v>
      </c>
      <c r="BG27" s="58"/>
      <c r="BH27" s="58"/>
      <c r="BI27" s="58"/>
      <c r="BJ27" s="58"/>
      <c r="BK27" s="58">
        <v>3</v>
      </c>
      <c r="BL27" s="58"/>
      <c r="BM27" s="53">
        <f t="shared" si="2"/>
        <v>3</v>
      </c>
      <c r="BN27" s="56">
        <f t="shared" si="3"/>
        <v>173</v>
      </c>
    </row>
    <row r="28" spans="1:66" x14ac:dyDescent="0.25">
      <c r="A28" s="46">
        <v>26</v>
      </c>
      <c r="B28" s="46">
        <v>25</v>
      </c>
      <c r="C28" s="47" t="s">
        <v>66</v>
      </c>
      <c r="D28" s="48" t="s">
        <v>192</v>
      </c>
      <c r="E28" s="50"/>
      <c r="F28" s="49"/>
      <c r="G28" s="50">
        <v>39</v>
      </c>
      <c r="H28" s="49"/>
      <c r="I28" s="49"/>
      <c r="J28" s="49"/>
      <c r="K28" s="50">
        <v>44</v>
      </c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83</v>
      </c>
      <c r="X28" s="48" t="s">
        <v>66</v>
      </c>
      <c r="Y28" s="51"/>
      <c r="Z28" s="51"/>
      <c r="AA28" s="51"/>
      <c r="AB28" s="51">
        <v>54</v>
      </c>
      <c r="AC28" s="51">
        <v>36</v>
      </c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2">
        <f t="shared" si="1"/>
        <v>90</v>
      </c>
      <c r="BF28" s="48" t="s">
        <v>66</v>
      </c>
      <c r="BG28" s="58"/>
      <c r="BH28" s="58"/>
      <c r="BI28" s="58"/>
      <c r="BJ28" s="58"/>
      <c r="BK28" s="58"/>
      <c r="BL28" s="58"/>
      <c r="BM28" s="53">
        <f t="shared" si="2"/>
        <v>0</v>
      </c>
      <c r="BN28" s="56">
        <f t="shared" si="3"/>
        <v>173</v>
      </c>
    </row>
    <row r="29" spans="1:66" x14ac:dyDescent="0.25">
      <c r="A29" s="46">
        <v>27</v>
      </c>
      <c r="B29" s="46">
        <v>27</v>
      </c>
      <c r="C29" s="47" t="s">
        <v>45</v>
      </c>
      <c r="D29" s="48" t="s">
        <v>131</v>
      </c>
      <c r="E29" s="49"/>
      <c r="F29" s="49"/>
      <c r="G29" s="49"/>
      <c r="H29" s="49"/>
      <c r="I29" s="49"/>
      <c r="J29" s="49"/>
      <c r="K29" s="49"/>
      <c r="L29" s="49">
        <v>58</v>
      </c>
      <c r="M29" s="49">
        <v>89</v>
      </c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147</v>
      </c>
      <c r="X29" s="48" t="s">
        <v>45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2">
        <f t="shared" si="1"/>
        <v>0</v>
      </c>
      <c r="BF29" s="48" t="s">
        <v>45</v>
      </c>
      <c r="BG29" s="58"/>
      <c r="BH29" s="58"/>
      <c r="BI29" s="58"/>
      <c r="BJ29" s="58"/>
      <c r="BK29" s="58"/>
      <c r="BL29" s="58"/>
      <c r="BM29" s="53">
        <f t="shared" si="2"/>
        <v>0</v>
      </c>
      <c r="BN29" s="56">
        <f t="shared" si="3"/>
        <v>147</v>
      </c>
    </row>
    <row r="30" spans="1:66" x14ac:dyDescent="0.25">
      <c r="A30" s="46">
        <v>28</v>
      </c>
      <c r="B30" s="46">
        <v>28</v>
      </c>
      <c r="C30" s="47" t="s">
        <v>170</v>
      </c>
      <c r="D30" s="48" t="s">
        <v>171</v>
      </c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0</v>
      </c>
      <c r="X30" s="48" t="s">
        <v>170</v>
      </c>
      <c r="Y30" s="51"/>
      <c r="Z30" s="51"/>
      <c r="AA30" s="51"/>
      <c r="AB30" s="51"/>
      <c r="AC30" s="51"/>
      <c r="AD30" s="51">
        <v>15</v>
      </c>
      <c r="AE30" s="51">
        <v>15</v>
      </c>
      <c r="AF30" s="51"/>
      <c r="AG30" s="51"/>
      <c r="AH30" s="51"/>
      <c r="AI30" s="51"/>
      <c r="AJ30" s="51">
        <v>36</v>
      </c>
      <c r="AK30" s="51">
        <v>41</v>
      </c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>
        <v>18</v>
      </c>
      <c r="BD30" s="51">
        <v>14</v>
      </c>
      <c r="BE30" s="52">
        <f t="shared" si="1"/>
        <v>139</v>
      </c>
      <c r="BF30" s="48" t="s">
        <v>170</v>
      </c>
      <c r="BG30" s="58"/>
      <c r="BH30" s="58"/>
      <c r="BI30" s="58"/>
      <c r="BJ30" s="58"/>
      <c r="BK30" s="58"/>
      <c r="BL30" s="58"/>
      <c r="BM30" s="53">
        <f t="shared" si="2"/>
        <v>0</v>
      </c>
      <c r="BN30" s="56">
        <f t="shared" si="3"/>
        <v>139</v>
      </c>
    </row>
    <row r="31" spans="1:66" x14ac:dyDescent="0.25">
      <c r="A31" s="46">
        <v>29</v>
      </c>
      <c r="B31" s="46">
        <v>29</v>
      </c>
      <c r="C31" s="47" t="s">
        <v>181</v>
      </c>
      <c r="D31" s="48" t="s">
        <v>182</v>
      </c>
      <c r="E31" s="49"/>
      <c r="F31" s="49"/>
      <c r="G31" s="49"/>
      <c r="H31" s="49">
        <v>20</v>
      </c>
      <c r="I31" s="49">
        <v>7</v>
      </c>
      <c r="J31" s="49">
        <v>44</v>
      </c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71</v>
      </c>
      <c r="X31" s="48" t="s">
        <v>181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>
        <v>16</v>
      </c>
      <c r="AL31" s="51"/>
      <c r="AM31" s="51"/>
      <c r="AN31" s="51"/>
      <c r="AO31" s="51"/>
      <c r="AP31" s="51">
        <v>6</v>
      </c>
      <c r="AQ31" s="51">
        <v>8</v>
      </c>
      <c r="AR31" s="51"/>
      <c r="AS31" s="51"/>
      <c r="AT31" s="51"/>
      <c r="AU31" s="51"/>
      <c r="AV31" s="51">
        <v>18</v>
      </c>
      <c r="AW31" s="51">
        <v>4</v>
      </c>
      <c r="AX31" s="51"/>
      <c r="AY31" s="51"/>
      <c r="AZ31" s="51"/>
      <c r="BA31" s="51"/>
      <c r="BB31" s="51"/>
      <c r="BC31" s="51"/>
      <c r="BD31" s="51"/>
      <c r="BE31" s="52">
        <f t="shared" si="1"/>
        <v>52</v>
      </c>
      <c r="BF31" s="48" t="s">
        <v>181</v>
      </c>
      <c r="BG31" s="58"/>
      <c r="BH31" s="58"/>
      <c r="BI31" s="58"/>
      <c r="BJ31" s="58"/>
      <c r="BK31" s="58">
        <v>5</v>
      </c>
      <c r="BL31" s="58"/>
      <c r="BM31" s="53">
        <f t="shared" si="2"/>
        <v>5</v>
      </c>
      <c r="BN31" s="56">
        <f t="shared" si="3"/>
        <v>128</v>
      </c>
    </row>
    <row r="32" spans="1:66" x14ac:dyDescent="0.25">
      <c r="A32" s="46">
        <v>30</v>
      </c>
      <c r="B32" s="46">
        <v>30</v>
      </c>
      <c r="C32" s="47" t="s">
        <v>164</v>
      </c>
      <c r="D32" s="48" t="s">
        <v>165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164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>
        <v>29</v>
      </c>
      <c r="AK32" s="51">
        <v>37</v>
      </c>
      <c r="AL32" s="51"/>
      <c r="AM32" s="51"/>
      <c r="AN32" s="51"/>
      <c r="AO32" s="51"/>
      <c r="AP32" s="51"/>
      <c r="AQ32" s="51"/>
      <c r="AR32" s="51"/>
      <c r="AS32" s="51"/>
      <c r="AT32" s="51">
        <v>10</v>
      </c>
      <c r="AU32" s="51">
        <v>14</v>
      </c>
      <c r="AV32" s="51"/>
      <c r="AW32" s="51"/>
      <c r="AX32" s="51"/>
      <c r="AY32" s="51"/>
      <c r="AZ32" s="51">
        <v>12</v>
      </c>
      <c r="BA32" s="51">
        <v>10</v>
      </c>
      <c r="BB32" s="51"/>
      <c r="BC32" s="51"/>
      <c r="BD32" s="51"/>
      <c r="BE32" s="52">
        <f t="shared" si="1"/>
        <v>112</v>
      </c>
      <c r="BF32" s="48" t="s">
        <v>164</v>
      </c>
      <c r="BG32" s="58"/>
      <c r="BH32" s="58"/>
      <c r="BI32" s="58"/>
      <c r="BJ32" s="58"/>
      <c r="BK32" s="58"/>
      <c r="BL32" s="58"/>
      <c r="BM32" s="53">
        <f t="shared" si="2"/>
        <v>0</v>
      </c>
      <c r="BN32" s="56">
        <f t="shared" si="3"/>
        <v>112</v>
      </c>
    </row>
    <row r="33" spans="1:66" x14ac:dyDescent="0.25">
      <c r="A33" s="46">
        <v>31</v>
      </c>
      <c r="B33" s="46">
        <v>31</v>
      </c>
      <c r="C33" s="47" t="s">
        <v>68</v>
      </c>
      <c r="D33" s="48" t="s">
        <v>146</v>
      </c>
      <c r="E33" s="49"/>
      <c r="F33" s="49"/>
      <c r="G33" s="49">
        <v>31</v>
      </c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31</v>
      </c>
      <c r="X33" s="48" t="s">
        <v>68</v>
      </c>
      <c r="Y33" s="51"/>
      <c r="Z33" s="51"/>
      <c r="AA33" s="51"/>
      <c r="AB33" s="51">
        <v>37</v>
      </c>
      <c r="AC33" s="51">
        <v>37</v>
      </c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2">
        <f t="shared" si="1"/>
        <v>74</v>
      </c>
      <c r="BF33" s="48" t="s">
        <v>68</v>
      </c>
      <c r="BG33" s="58"/>
      <c r="BH33" s="58"/>
      <c r="BI33" s="58"/>
      <c r="BJ33" s="58"/>
      <c r="BK33" s="58"/>
      <c r="BL33" s="58"/>
      <c r="BM33" s="53">
        <f t="shared" si="2"/>
        <v>0</v>
      </c>
      <c r="BN33" s="56">
        <f t="shared" si="3"/>
        <v>105</v>
      </c>
    </row>
    <row r="34" spans="1:66" x14ac:dyDescent="0.25">
      <c r="A34" s="46">
        <v>32</v>
      </c>
      <c r="B34" s="46">
        <v>32</v>
      </c>
      <c r="C34" s="47" t="s">
        <v>37</v>
      </c>
      <c r="D34" s="48" t="s">
        <v>174</v>
      </c>
      <c r="E34" s="49"/>
      <c r="F34" s="49"/>
      <c r="G34" s="49"/>
      <c r="H34" s="49"/>
      <c r="I34" s="49"/>
      <c r="J34" s="49">
        <v>2</v>
      </c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2</v>
      </c>
      <c r="X34" s="48" t="s">
        <v>37</v>
      </c>
      <c r="Y34" s="51">
        <v>43</v>
      </c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>
        <v>4</v>
      </c>
      <c r="AW34" s="51">
        <v>4</v>
      </c>
      <c r="AX34" s="51"/>
      <c r="AY34" s="51"/>
      <c r="AZ34" s="51">
        <v>26</v>
      </c>
      <c r="BA34" s="51">
        <v>8</v>
      </c>
      <c r="BB34" s="51"/>
      <c r="BC34" s="51"/>
      <c r="BD34" s="51"/>
      <c r="BE34" s="52">
        <f t="shared" si="1"/>
        <v>85</v>
      </c>
      <c r="BF34" s="48" t="s">
        <v>37</v>
      </c>
      <c r="BG34" s="58"/>
      <c r="BH34" s="58"/>
      <c r="BI34" s="58"/>
      <c r="BJ34" s="58"/>
      <c r="BK34" s="58">
        <v>13</v>
      </c>
      <c r="BL34" s="58"/>
      <c r="BM34" s="53">
        <f t="shared" si="2"/>
        <v>13</v>
      </c>
      <c r="BN34" s="56">
        <f t="shared" si="3"/>
        <v>100</v>
      </c>
    </row>
    <row r="35" spans="1:66" x14ac:dyDescent="0.25">
      <c r="A35" s="46">
        <v>33</v>
      </c>
      <c r="B35" s="46">
        <v>33</v>
      </c>
      <c r="C35" s="47" t="s">
        <v>28</v>
      </c>
      <c r="D35" s="48" t="s">
        <v>114</v>
      </c>
      <c r="E35" s="49"/>
      <c r="F35" s="49"/>
      <c r="G35" s="49"/>
      <c r="H35" s="50">
        <v>8</v>
      </c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ref="W35:W69" si="4">SUM(E35:V35)</f>
        <v>8</v>
      </c>
      <c r="X35" s="48" t="s">
        <v>28</v>
      </c>
      <c r="Y35" s="51"/>
      <c r="Z35" s="51"/>
      <c r="AA35" s="51"/>
      <c r="AB35" s="51"/>
      <c r="AC35" s="51"/>
      <c r="AD35" s="51"/>
      <c r="AE35" s="51"/>
      <c r="AF35" s="51">
        <v>10</v>
      </c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>
        <v>1</v>
      </c>
      <c r="BC35" s="51">
        <v>61</v>
      </c>
      <c r="BD35" s="51"/>
      <c r="BE35" s="52">
        <f t="shared" ref="BE35:BE69" si="5">SUM(Y35:BD35)</f>
        <v>72</v>
      </c>
      <c r="BF35" s="48" t="s">
        <v>28</v>
      </c>
      <c r="BG35" s="58"/>
      <c r="BH35" s="58"/>
      <c r="BI35" s="58"/>
      <c r="BJ35" s="58"/>
      <c r="BK35" s="58">
        <v>19</v>
      </c>
      <c r="BL35" s="58"/>
      <c r="BM35" s="53">
        <f t="shared" ref="BM35:BM69" si="6">SUM(BG35:BL35)</f>
        <v>19</v>
      </c>
      <c r="BN35" s="56">
        <f t="shared" ref="BN35:BN69" si="7">SUM(W35+BE35+BM35)</f>
        <v>99</v>
      </c>
    </row>
    <row r="36" spans="1:66" x14ac:dyDescent="0.25">
      <c r="A36" s="46">
        <v>34</v>
      </c>
      <c r="B36" s="46">
        <v>33</v>
      </c>
      <c r="C36" s="47" t="s">
        <v>47</v>
      </c>
      <c r="D36" s="48" t="s">
        <v>177</v>
      </c>
      <c r="E36" s="49"/>
      <c r="F36" s="49"/>
      <c r="G36" s="49"/>
      <c r="H36" s="49"/>
      <c r="I36" s="49"/>
      <c r="J36" s="49"/>
      <c r="K36" s="49"/>
      <c r="L36" s="49">
        <v>27</v>
      </c>
      <c r="M36" s="49">
        <v>37</v>
      </c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4"/>
        <v>64</v>
      </c>
      <c r="X36" s="48" t="s">
        <v>47</v>
      </c>
      <c r="Y36" s="51">
        <v>4</v>
      </c>
      <c r="Z36" s="51"/>
      <c r="AA36" s="51"/>
      <c r="AB36" s="51"/>
      <c r="AC36" s="51"/>
      <c r="AD36" s="51">
        <v>10</v>
      </c>
      <c r="AE36" s="51">
        <v>10</v>
      </c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>
        <v>3</v>
      </c>
      <c r="BA36" s="51">
        <v>3</v>
      </c>
      <c r="BB36" s="51"/>
      <c r="BC36" s="51"/>
      <c r="BD36" s="51"/>
      <c r="BE36" s="52">
        <f t="shared" si="5"/>
        <v>30</v>
      </c>
      <c r="BF36" s="48" t="s">
        <v>47</v>
      </c>
      <c r="BG36" s="58"/>
      <c r="BH36" s="58"/>
      <c r="BI36" s="58"/>
      <c r="BJ36" s="58"/>
      <c r="BK36" s="58">
        <v>5</v>
      </c>
      <c r="BL36" s="58"/>
      <c r="BM36" s="53">
        <f t="shared" si="6"/>
        <v>5</v>
      </c>
      <c r="BN36" s="56">
        <f t="shared" si="7"/>
        <v>99</v>
      </c>
    </row>
    <row r="37" spans="1:66" x14ac:dyDescent="0.25">
      <c r="A37" s="46">
        <v>35</v>
      </c>
      <c r="B37" s="46">
        <v>35</v>
      </c>
      <c r="C37" s="47" t="s">
        <v>76</v>
      </c>
      <c r="D37" s="48" t="s">
        <v>153</v>
      </c>
      <c r="E37" s="49"/>
      <c r="F37" s="49"/>
      <c r="G37" s="49">
        <v>35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4"/>
        <v>35</v>
      </c>
      <c r="X37" s="48" t="s">
        <v>76</v>
      </c>
      <c r="Y37" s="51"/>
      <c r="Z37" s="51"/>
      <c r="AA37" s="51"/>
      <c r="AB37" s="51">
        <v>29</v>
      </c>
      <c r="AC37" s="51">
        <v>33</v>
      </c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2">
        <f t="shared" si="5"/>
        <v>62</v>
      </c>
      <c r="BF37" s="48" t="s">
        <v>76</v>
      </c>
      <c r="BG37" s="58"/>
      <c r="BH37" s="58"/>
      <c r="BI37" s="58"/>
      <c r="BJ37" s="58"/>
      <c r="BK37" s="58"/>
      <c r="BL37" s="58"/>
      <c r="BM37" s="53">
        <f t="shared" si="6"/>
        <v>0</v>
      </c>
      <c r="BN37" s="56">
        <f t="shared" si="7"/>
        <v>97</v>
      </c>
    </row>
    <row r="38" spans="1:66" x14ac:dyDescent="0.25">
      <c r="A38" s="46">
        <v>36</v>
      </c>
      <c r="B38" s="46">
        <v>36</v>
      </c>
      <c r="C38" s="47" t="s">
        <v>13</v>
      </c>
      <c r="D38" s="48" t="s">
        <v>101</v>
      </c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4"/>
        <v>0</v>
      </c>
      <c r="X38" s="48" t="s">
        <v>13</v>
      </c>
      <c r="Y38" s="51"/>
      <c r="Z38" s="51"/>
      <c r="AA38" s="51"/>
      <c r="AB38" s="51"/>
      <c r="AC38" s="51"/>
      <c r="AD38" s="51"/>
      <c r="AE38" s="51"/>
      <c r="AF38" s="51">
        <v>38</v>
      </c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>
        <v>46</v>
      </c>
      <c r="BC38" s="51"/>
      <c r="BD38" s="51"/>
      <c r="BE38" s="52">
        <f t="shared" si="5"/>
        <v>84</v>
      </c>
      <c r="BF38" s="48" t="s">
        <v>13</v>
      </c>
      <c r="BG38" s="58"/>
      <c r="BH38" s="58"/>
      <c r="BI38" s="58"/>
      <c r="BJ38" s="58"/>
      <c r="BK38" s="58"/>
      <c r="BL38" s="58"/>
      <c r="BM38" s="53">
        <f t="shared" si="6"/>
        <v>0</v>
      </c>
      <c r="BN38" s="56">
        <f t="shared" si="7"/>
        <v>84</v>
      </c>
    </row>
    <row r="39" spans="1:66" x14ac:dyDescent="0.25">
      <c r="A39" s="46">
        <v>37</v>
      </c>
      <c r="B39" s="46">
        <v>37</v>
      </c>
      <c r="C39" s="47" t="s">
        <v>24</v>
      </c>
      <c r="D39" s="48" t="s">
        <v>110</v>
      </c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4"/>
        <v>0</v>
      </c>
      <c r="X39" s="48" t="s">
        <v>24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>
        <v>78</v>
      </c>
      <c r="BD39" s="51"/>
      <c r="BE39" s="52">
        <f t="shared" si="5"/>
        <v>78</v>
      </c>
      <c r="BF39" s="48" t="s">
        <v>24</v>
      </c>
      <c r="BG39" s="58"/>
      <c r="BH39" s="58"/>
      <c r="BI39" s="58"/>
      <c r="BJ39" s="58"/>
      <c r="BK39" s="58"/>
      <c r="BL39" s="58"/>
      <c r="BM39" s="53">
        <f t="shared" si="6"/>
        <v>0</v>
      </c>
      <c r="BN39" s="56">
        <f t="shared" si="7"/>
        <v>78</v>
      </c>
    </row>
    <row r="40" spans="1:66" x14ac:dyDescent="0.25">
      <c r="A40" s="46">
        <v>38</v>
      </c>
      <c r="B40" s="46">
        <v>38</v>
      </c>
      <c r="C40" s="47" t="s">
        <v>67</v>
      </c>
      <c r="D40" s="48" t="s">
        <v>145</v>
      </c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4"/>
        <v>0</v>
      </c>
      <c r="X40" s="48" t="s">
        <v>67</v>
      </c>
      <c r="Y40" s="51"/>
      <c r="Z40" s="51">
        <v>33</v>
      </c>
      <c r="AA40" s="51">
        <v>31</v>
      </c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2">
        <f t="shared" si="5"/>
        <v>64</v>
      </c>
      <c r="BF40" s="48" t="s">
        <v>67</v>
      </c>
      <c r="BG40" s="58"/>
      <c r="BH40" s="58"/>
      <c r="BI40" s="58"/>
      <c r="BJ40" s="58"/>
      <c r="BK40" s="58">
        <v>5</v>
      </c>
      <c r="BL40" s="58"/>
      <c r="BM40" s="53">
        <f t="shared" si="6"/>
        <v>5</v>
      </c>
      <c r="BN40" s="56">
        <f t="shared" si="7"/>
        <v>69</v>
      </c>
    </row>
    <row r="41" spans="1:66" x14ac:dyDescent="0.25">
      <c r="A41" s="46">
        <v>39</v>
      </c>
      <c r="B41" s="46">
        <v>39</v>
      </c>
      <c r="C41" s="47" t="s">
        <v>9</v>
      </c>
      <c r="D41" s="48" t="s">
        <v>98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4"/>
        <v>0</v>
      </c>
      <c r="X41" s="48" t="s">
        <v>9</v>
      </c>
      <c r="Y41" s="51"/>
      <c r="Z41" s="51"/>
      <c r="AA41" s="51"/>
      <c r="AB41" s="51"/>
      <c r="AC41" s="51"/>
      <c r="AD41" s="51"/>
      <c r="AE41" s="51"/>
      <c r="AF41" s="51">
        <v>42</v>
      </c>
      <c r="AG41" s="51">
        <v>26</v>
      </c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2">
        <f t="shared" si="5"/>
        <v>68</v>
      </c>
      <c r="BF41" s="48" t="s">
        <v>9</v>
      </c>
      <c r="BG41" s="58"/>
      <c r="BH41" s="58"/>
      <c r="BI41" s="58"/>
      <c r="BJ41" s="58"/>
      <c r="BK41" s="58"/>
      <c r="BL41" s="58"/>
      <c r="BM41" s="53">
        <f t="shared" si="6"/>
        <v>0</v>
      </c>
      <c r="BN41" s="56">
        <f t="shared" si="7"/>
        <v>68</v>
      </c>
    </row>
    <row r="42" spans="1:66" x14ac:dyDescent="0.25">
      <c r="A42" s="46">
        <v>40</v>
      </c>
      <c r="B42" s="46">
        <v>40</v>
      </c>
      <c r="C42" s="47" t="s">
        <v>2</v>
      </c>
      <c r="D42" s="48" t="s">
        <v>93</v>
      </c>
      <c r="E42" s="50"/>
      <c r="F42" s="50">
        <v>46</v>
      </c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4"/>
        <v>46</v>
      </c>
      <c r="X42" s="48" t="s">
        <v>2</v>
      </c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2">
        <f t="shared" si="5"/>
        <v>0</v>
      </c>
      <c r="BF42" s="48" t="s">
        <v>2</v>
      </c>
      <c r="BG42" s="58"/>
      <c r="BH42" s="58"/>
      <c r="BI42" s="58"/>
      <c r="BJ42" s="58"/>
      <c r="BK42" s="58">
        <v>14</v>
      </c>
      <c r="BL42" s="58"/>
      <c r="BM42" s="53">
        <f t="shared" si="6"/>
        <v>14</v>
      </c>
      <c r="BN42" s="56">
        <f t="shared" si="7"/>
        <v>60</v>
      </c>
    </row>
    <row r="43" spans="1:66" x14ac:dyDescent="0.25">
      <c r="A43" s="46">
        <v>41</v>
      </c>
      <c r="B43" s="46">
        <v>41</v>
      </c>
      <c r="C43" s="47" t="s">
        <v>3</v>
      </c>
      <c r="D43" s="48" t="s">
        <v>94</v>
      </c>
      <c r="E43" s="50"/>
      <c r="F43" s="50">
        <v>13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4"/>
        <v>13</v>
      </c>
      <c r="X43" s="48" t="s">
        <v>3</v>
      </c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>
        <v>5</v>
      </c>
      <c r="AY43" s="51"/>
      <c r="AZ43" s="51"/>
      <c r="BA43" s="51"/>
      <c r="BB43" s="51">
        <v>37</v>
      </c>
      <c r="BC43" s="51"/>
      <c r="BD43" s="51"/>
      <c r="BE43" s="52">
        <f t="shared" si="5"/>
        <v>42</v>
      </c>
      <c r="BF43" s="48" t="s">
        <v>3</v>
      </c>
      <c r="BG43" s="58"/>
      <c r="BH43" s="58"/>
      <c r="BI43" s="58"/>
      <c r="BJ43" s="58"/>
      <c r="BK43" s="58"/>
      <c r="BL43" s="58"/>
      <c r="BM43" s="53">
        <f t="shared" si="6"/>
        <v>0</v>
      </c>
      <c r="BN43" s="56">
        <f t="shared" si="7"/>
        <v>55</v>
      </c>
    </row>
    <row r="44" spans="1:66" x14ac:dyDescent="0.25">
      <c r="A44" s="46">
        <v>42</v>
      </c>
      <c r="B44" s="46">
        <v>42</v>
      </c>
      <c r="C44" s="47" t="s">
        <v>34</v>
      </c>
      <c r="D44" s="48" t="s">
        <v>120</v>
      </c>
      <c r="E44" s="49"/>
      <c r="F44" s="49"/>
      <c r="G44" s="49"/>
      <c r="H44" s="49"/>
      <c r="I44" s="49"/>
      <c r="J44" s="49"/>
      <c r="K44" s="49"/>
      <c r="L44" s="49">
        <v>8</v>
      </c>
      <c r="M44" s="49">
        <v>6</v>
      </c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4"/>
        <v>14</v>
      </c>
      <c r="X44" s="48" t="s">
        <v>34</v>
      </c>
      <c r="Y44" s="51"/>
      <c r="Z44" s="51"/>
      <c r="AA44" s="51"/>
      <c r="AB44" s="51"/>
      <c r="AC44" s="51"/>
      <c r="AD44" s="51">
        <v>5</v>
      </c>
      <c r="AE44" s="51">
        <v>5</v>
      </c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>
        <v>12</v>
      </c>
      <c r="AQ44" s="51">
        <v>5</v>
      </c>
      <c r="AR44" s="51"/>
      <c r="AS44" s="51"/>
      <c r="AT44" s="51"/>
      <c r="AU44" s="51"/>
      <c r="AV44" s="51"/>
      <c r="AW44" s="51"/>
      <c r="AX44" s="51"/>
      <c r="AY44" s="51"/>
      <c r="AZ44" s="51">
        <v>2</v>
      </c>
      <c r="BA44" s="51">
        <v>2</v>
      </c>
      <c r="BB44" s="51"/>
      <c r="BC44" s="51"/>
      <c r="BD44" s="51"/>
      <c r="BE44" s="52">
        <f t="shared" si="5"/>
        <v>31</v>
      </c>
      <c r="BF44" s="48" t="s">
        <v>34</v>
      </c>
      <c r="BG44" s="58"/>
      <c r="BH44" s="58"/>
      <c r="BI44" s="58"/>
      <c r="BJ44" s="58"/>
      <c r="BK44" s="58">
        <v>5</v>
      </c>
      <c r="BL44" s="58"/>
      <c r="BM44" s="53">
        <f t="shared" si="6"/>
        <v>5</v>
      </c>
      <c r="BN44" s="56">
        <f t="shared" si="7"/>
        <v>50</v>
      </c>
    </row>
    <row r="45" spans="1:66" x14ac:dyDescent="0.25">
      <c r="A45" s="46">
        <v>43</v>
      </c>
      <c r="B45" s="46">
        <v>43</v>
      </c>
      <c r="C45" s="47" t="s">
        <v>30</v>
      </c>
      <c r="D45" s="48" t="s">
        <v>168</v>
      </c>
      <c r="E45" s="49"/>
      <c r="F45" s="49"/>
      <c r="G45" s="49"/>
      <c r="H45" s="49"/>
      <c r="I45" s="50">
        <v>17</v>
      </c>
      <c r="J45" s="49">
        <v>10</v>
      </c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4"/>
        <v>27</v>
      </c>
      <c r="X45" s="48" t="s">
        <v>30</v>
      </c>
      <c r="Y45" s="51">
        <v>4</v>
      </c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>
        <v>4</v>
      </c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>
        <v>9</v>
      </c>
      <c r="BD45" s="51"/>
      <c r="BE45" s="52">
        <f t="shared" si="5"/>
        <v>17</v>
      </c>
      <c r="BF45" s="48" t="s">
        <v>30</v>
      </c>
      <c r="BG45" s="58"/>
      <c r="BH45" s="58"/>
      <c r="BI45" s="58"/>
      <c r="BJ45" s="58"/>
      <c r="BK45" s="58"/>
      <c r="BL45" s="58"/>
      <c r="BM45" s="53">
        <f t="shared" si="6"/>
        <v>0</v>
      </c>
      <c r="BN45" s="56">
        <f t="shared" si="7"/>
        <v>44</v>
      </c>
    </row>
    <row r="46" spans="1:66" x14ac:dyDescent="0.25">
      <c r="A46" s="46">
        <v>44</v>
      </c>
      <c r="B46" s="46">
        <v>44</v>
      </c>
      <c r="C46" s="47" t="s">
        <v>77</v>
      </c>
      <c r="D46" s="48" t="s">
        <v>154</v>
      </c>
      <c r="E46" s="49"/>
      <c r="F46" s="49"/>
      <c r="G46" s="49">
        <v>11</v>
      </c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4"/>
        <v>11</v>
      </c>
      <c r="X46" s="48" t="s">
        <v>77</v>
      </c>
      <c r="Y46" s="51"/>
      <c r="Z46" s="51"/>
      <c r="AA46" s="51"/>
      <c r="AB46" s="51">
        <v>22</v>
      </c>
      <c r="AC46" s="51">
        <v>10</v>
      </c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2">
        <f t="shared" si="5"/>
        <v>32</v>
      </c>
      <c r="BF46" s="48" t="s">
        <v>77</v>
      </c>
      <c r="BG46" s="58"/>
      <c r="BH46" s="58"/>
      <c r="BI46" s="58"/>
      <c r="BJ46" s="58"/>
      <c r="BK46" s="58"/>
      <c r="BL46" s="58"/>
      <c r="BM46" s="53">
        <f t="shared" si="6"/>
        <v>0</v>
      </c>
      <c r="BN46" s="56">
        <f t="shared" si="7"/>
        <v>43</v>
      </c>
    </row>
    <row r="47" spans="1:66" x14ac:dyDescent="0.25">
      <c r="A47" s="46">
        <v>45</v>
      </c>
      <c r="B47" s="46">
        <v>45</v>
      </c>
      <c r="C47" s="47" t="s">
        <v>44</v>
      </c>
      <c r="D47" s="48" t="s">
        <v>130</v>
      </c>
      <c r="E47" s="49"/>
      <c r="F47" s="49"/>
      <c r="G47" s="49"/>
      <c r="H47" s="49"/>
      <c r="I47" s="49"/>
      <c r="J47" s="49"/>
      <c r="K47" s="49"/>
      <c r="L47" s="49">
        <v>20</v>
      </c>
      <c r="M47" s="49">
        <v>22</v>
      </c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4"/>
        <v>42</v>
      </c>
      <c r="X47" s="48" t="s">
        <v>44</v>
      </c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2">
        <f t="shared" si="5"/>
        <v>0</v>
      </c>
      <c r="BF47" s="48" t="s">
        <v>44</v>
      </c>
      <c r="BG47" s="58"/>
      <c r="BH47" s="58"/>
      <c r="BI47" s="58"/>
      <c r="BJ47" s="58"/>
      <c r="BK47" s="58"/>
      <c r="BL47" s="58"/>
      <c r="BM47" s="53">
        <f t="shared" si="6"/>
        <v>0</v>
      </c>
      <c r="BN47" s="56">
        <f t="shared" si="7"/>
        <v>42</v>
      </c>
    </row>
    <row r="48" spans="1:66" x14ac:dyDescent="0.25">
      <c r="A48" s="46">
        <v>46</v>
      </c>
      <c r="B48" s="46">
        <v>46</v>
      </c>
      <c r="C48" s="47" t="s">
        <v>39</v>
      </c>
      <c r="D48" s="48" t="s">
        <v>124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4"/>
        <v>0</v>
      </c>
      <c r="X48" s="48" t="s">
        <v>39</v>
      </c>
      <c r="Y48" s="51">
        <v>9</v>
      </c>
      <c r="Z48" s="51"/>
      <c r="AA48" s="51"/>
      <c r="AB48" s="51"/>
      <c r="AC48" s="51"/>
      <c r="AD48" s="51">
        <v>5</v>
      </c>
      <c r="AE48" s="51">
        <v>5</v>
      </c>
      <c r="AF48" s="51">
        <v>2</v>
      </c>
      <c r="AG48" s="51">
        <v>2</v>
      </c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>
        <v>1</v>
      </c>
      <c r="BA48" s="51">
        <v>4</v>
      </c>
      <c r="BB48" s="51"/>
      <c r="BC48" s="51"/>
      <c r="BD48" s="51"/>
      <c r="BE48" s="52">
        <f t="shared" si="5"/>
        <v>28</v>
      </c>
      <c r="BF48" s="48" t="s">
        <v>39</v>
      </c>
      <c r="BG48" s="58"/>
      <c r="BH48" s="58"/>
      <c r="BI48" s="58"/>
      <c r="BJ48" s="58"/>
      <c r="BK48" s="58">
        <v>10</v>
      </c>
      <c r="BL48" s="58"/>
      <c r="BM48" s="53">
        <f t="shared" si="6"/>
        <v>10</v>
      </c>
      <c r="BN48" s="56">
        <f t="shared" si="7"/>
        <v>38</v>
      </c>
    </row>
    <row r="49" spans="1:66" x14ac:dyDescent="0.25">
      <c r="A49" s="46">
        <v>47</v>
      </c>
      <c r="B49" s="46">
        <v>47</v>
      </c>
      <c r="C49" s="47" t="s">
        <v>6</v>
      </c>
      <c r="D49" s="48" t="s">
        <v>96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50">
        <f t="shared" si="4"/>
        <v>0</v>
      </c>
      <c r="X49" s="48" t="s">
        <v>6</v>
      </c>
      <c r="Y49" s="51"/>
      <c r="Z49" s="51"/>
      <c r="AA49" s="51">
        <v>1</v>
      </c>
      <c r="AB49" s="51"/>
      <c r="AC49" s="51"/>
      <c r="AD49" s="51">
        <v>5</v>
      </c>
      <c r="AE49" s="51">
        <v>5</v>
      </c>
      <c r="AF49" s="51">
        <v>2</v>
      </c>
      <c r="AG49" s="51">
        <v>2</v>
      </c>
      <c r="AH49" s="51"/>
      <c r="AI49" s="51"/>
      <c r="AJ49" s="51"/>
      <c r="AK49" s="51"/>
      <c r="AL49" s="51">
        <v>5</v>
      </c>
      <c r="AM49" s="51">
        <v>5</v>
      </c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>
        <v>1</v>
      </c>
      <c r="BC49" s="51"/>
      <c r="BD49" s="51"/>
      <c r="BE49" s="52">
        <f t="shared" si="5"/>
        <v>26</v>
      </c>
      <c r="BF49" s="48" t="s">
        <v>6</v>
      </c>
      <c r="BG49" s="58"/>
      <c r="BH49" s="58"/>
      <c r="BI49" s="58"/>
      <c r="BJ49" s="58"/>
      <c r="BK49" s="58">
        <v>3</v>
      </c>
      <c r="BL49" s="58"/>
      <c r="BM49" s="53">
        <f t="shared" si="6"/>
        <v>3</v>
      </c>
      <c r="BN49" s="56">
        <f t="shared" si="7"/>
        <v>29</v>
      </c>
    </row>
    <row r="50" spans="1:66" x14ac:dyDescent="0.25">
      <c r="A50" s="46">
        <v>48</v>
      </c>
      <c r="B50" s="46">
        <v>48</v>
      </c>
      <c r="C50" s="47" t="s">
        <v>64</v>
      </c>
      <c r="D50" s="48" t="s">
        <v>65</v>
      </c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50">
        <f t="shared" si="4"/>
        <v>0</v>
      </c>
      <c r="X50" s="48" t="s">
        <v>64</v>
      </c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2">
        <f t="shared" si="5"/>
        <v>0</v>
      </c>
      <c r="BF50" s="48" t="s">
        <v>64</v>
      </c>
      <c r="BG50" s="58"/>
      <c r="BH50" s="58"/>
      <c r="BI50" s="58"/>
      <c r="BJ50" s="58"/>
      <c r="BK50" s="58">
        <v>27</v>
      </c>
      <c r="BL50" s="58"/>
      <c r="BM50" s="53">
        <f t="shared" si="6"/>
        <v>27</v>
      </c>
      <c r="BN50" s="56">
        <f t="shared" si="7"/>
        <v>27</v>
      </c>
    </row>
    <row r="51" spans="1:66" x14ac:dyDescent="0.25">
      <c r="A51" s="46">
        <v>49</v>
      </c>
      <c r="B51" s="46">
        <v>49</v>
      </c>
      <c r="C51" s="47" t="s">
        <v>16</v>
      </c>
      <c r="D51" s="48" t="s">
        <v>103</v>
      </c>
      <c r="E51" s="49"/>
      <c r="F51" s="49"/>
      <c r="G51" s="49"/>
      <c r="H51" s="49"/>
      <c r="I51" s="49"/>
      <c r="J51" s="49">
        <v>6</v>
      </c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50">
        <f t="shared" si="4"/>
        <v>6</v>
      </c>
      <c r="X51" s="48" t="s">
        <v>16</v>
      </c>
      <c r="Y51" s="51"/>
      <c r="Z51" s="51"/>
      <c r="AA51" s="51"/>
      <c r="AB51" s="51"/>
      <c r="AC51" s="51"/>
      <c r="AD51" s="51">
        <v>10</v>
      </c>
      <c r="AE51" s="51">
        <v>10</v>
      </c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2">
        <f t="shared" si="5"/>
        <v>20</v>
      </c>
      <c r="BF51" s="48" t="s">
        <v>16</v>
      </c>
      <c r="BG51" s="58"/>
      <c r="BH51" s="58"/>
      <c r="BI51" s="58"/>
      <c r="BJ51" s="58"/>
      <c r="BK51" s="58"/>
      <c r="BL51" s="58"/>
      <c r="BM51" s="53">
        <f t="shared" si="6"/>
        <v>0</v>
      </c>
      <c r="BN51" s="56">
        <f t="shared" si="7"/>
        <v>26</v>
      </c>
    </row>
    <row r="52" spans="1:66" x14ac:dyDescent="0.25">
      <c r="A52" s="46">
        <v>50</v>
      </c>
      <c r="B52" s="46">
        <v>49</v>
      </c>
      <c r="C52" s="47" t="s">
        <v>172</v>
      </c>
      <c r="D52" s="48" t="s">
        <v>173</v>
      </c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50">
        <f t="shared" si="4"/>
        <v>0</v>
      </c>
      <c r="X52" s="48" t="s">
        <v>172</v>
      </c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>
        <v>26</v>
      </c>
      <c r="BD52" s="51"/>
      <c r="BE52" s="52">
        <f t="shared" si="5"/>
        <v>26</v>
      </c>
      <c r="BF52" s="48" t="s">
        <v>172</v>
      </c>
      <c r="BG52" s="58"/>
      <c r="BH52" s="58"/>
      <c r="BI52" s="58"/>
      <c r="BJ52" s="58"/>
      <c r="BK52" s="58"/>
      <c r="BL52" s="58"/>
      <c r="BM52" s="53">
        <f t="shared" si="6"/>
        <v>0</v>
      </c>
      <c r="BN52" s="56">
        <f t="shared" si="7"/>
        <v>26</v>
      </c>
    </row>
    <row r="53" spans="1:66" x14ac:dyDescent="0.25">
      <c r="A53" s="73" t="s">
        <v>208</v>
      </c>
      <c r="B53" s="8"/>
      <c r="C53" s="39"/>
      <c r="D53" s="11" t="s">
        <v>211</v>
      </c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/>
      <c r="V53" s="63"/>
      <c r="W53" s="64"/>
      <c r="X53" s="11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5"/>
      <c r="AR53" s="65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5"/>
      <c r="BE53" s="66"/>
      <c r="BF53" s="11"/>
      <c r="BG53" s="67"/>
      <c r="BH53" s="67"/>
      <c r="BI53" s="67"/>
      <c r="BJ53" s="67"/>
      <c r="BK53" s="67"/>
      <c r="BL53" s="67"/>
      <c r="BM53" s="68"/>
      <c r="BN53" s="69"/>
    </row>
    <row r="54" spans="1:66" x14ac:dyDescent="0.25">
      <c r="A54" s="73" t="s">
        <v>207</v>
      </c>
      <c r="B54" s="8"/>
      <c r="C54" s="39"/>
      <c r="D54" s="11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4"/>
      <c r="X54" s="11"/>
      <c r="Y54" s="65"/>
      <c r="Z54" s="65"/>
      <c r="AA54" s="65"/>
      <c r="AB54" s="65"/>
      <c r="AC54" s="65"/>
      <c r="AD54" s="65"/>
      <c r="AE54" s="65"/>
      <c r="AF54" s="65"/>
      <c r="AG54" s="65"/>
      <c r="AH54" s="65"/>
      <c r="AI54" s="65"/>
      <c r="AJ54" s="65"/>
      <c r="AK54" s="65"/>
      <c r="AL54" s="65"/>
      <c r="AM54" s="65"/>
      <c r="AN54" s="65"/>
      <c r="AO54" s="65"/>
      <c r="AP54" s="65"/>
      <c r="AQ54" s="65"/>
      <c r="AR54" s="65"/>
      <c r="AS54" s="65"/>
      <c r="AT54" s="65"/>
      <c r="AU54" s="65"/>
      <c r="AV54" s="65"/>
      <c r="AW54" s="65"/>
      <c r="AX54" s="65"/>
      <c r="AY54" s="65"/>
      <c r="AZ54" s="65"/>
      <c r="BA54" s="65"/>
      <c r="BB54" s="65"/>
      <c r="BC54" s="65"/>
      <c r="BD54" s="65"/>
      <c r="BE54" s="66"/>
      <c r="BF54" s="11"/>
      <c r="BG54" s="67"/>
      <c r="BH54" s="67"/>
      <c r="BI54" s="67"/>
      <c r="BJ54" s="67"/>
      <c r="BK54" s="67"/>
      <c r="BL54" s="67"/>
      <c r="BM54" s="68"/>
      <c r="BN54" s="69"/>
    </row>
    <row r="55" spans="1:66" x14ac:dyDescent="0.25">
      <c r="A55" s="33" t="s">
        <v>195</v>
      </c>
      <c r="B55" s="33" t="s">
        <v>196</v>
      </c>
      <c r="C55" s="33" t="s">
        <v>80</v>
      </c>
      <c r="D55" s="34" t="s">
        <v>81</v>
      </c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5" t="s">
        <v>80</v>
      </c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5" t="s">
        <v>80</v>
      </c>
      <c r="BE55" s="33"/>
      <c r="BF55" s="33"/>
      <c r="BG55" s="33"/>
      <c r="BH55" s="33"/>
      <c r="BI55" s="33"/>
      <c r="BJ55" s="33"/>
      <c r="BK55" s="33"/>
      <c r="BL55" s="33"/>
      <c r="BM55" s="33"/>
      <c r="BN55" s="33" t="s">
        <v>197</v>
      </c>
    </row>
    <row r="56" spans="1:66" x14ac:dyDescent="0.25">
      <c r="A56" s="46">
        <v>51</v>
      </c>
      <c r="B56" s="46">
        <v>51</v>
      </c>
      <c r="C56" s="47" t="s">
        <v>46</v>
      </c>
      <c r="D56" s="48" t="s">
        <v>132</v>
      </c>
      <c r="E56" s="49"/>
      <c r="F56" s="49"/>
      <c r="G56" s="49"/>
      <c r="H56" s="49"/>
      <c r="I56" s="49"/>
      <c r="J56" s="49"/>
      <c r="K56" s="49"/>
      <c r="L56" s="49">
        <v>8</v>
      </c>
      <c r="M56" s="49">
        <v>16</v>
      </c>
      <c r="N56" s="49"/>
      <c r="O56" s="49"/>
      <c r="P56" s="49"/>
      <c r="Q56" s="49"/>
      <c r="R56" s="49"/>
      <c r="S56" s="49"/>
      <c r="T56" s="49"/>
      <c r="U56" s="49"/>
      <c r="V56" s="49"/>
      <c r="W56" s="50">
        <f t="shared" si="4"/>
        <v>24</v>
      </c>
      <c r="X56" s="48" t="s">
        <v>46</v>
      </c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2">
        <f t="shared" si="5"/>
        <v>0</v>
      </c>
      <c r="BF56" s="48" t="s">
        <v>46</v>
      </c>
      <c r="BG56" s="58"/>
      <c r="BH56" s="58"/>
      <c r="BI56" s="58"/>
      <c r="BJ56" s="58"/>
      <c r="BK56" s="58"/>
      <c r="BL56" s="58"/>
      <c r="BM56" s="53">
        <f t="shared" si="6"/>
        <v>0</v>
      </c>
      <c r="BN56" s="56">
        <f t="shared" si="7"/>
        <v>24</v>
      </c>
    </row>
    <row r="57" spans="1:66" x14ac:dyDescent="0.25">
      <c r="A57" s="46">
        <v>52</v>
      </c>
      <c r="B57" s="46">
        <v>52</v>
      </c>
      <c r="C57" s="47" t="s">
        <v>52</v>
      </c>
      <c r="D57" s="48" t="s">
        <v>180</v>
      </c>
      <c r="E57" s="49"/>
      <c r="F57" s="49"/>
      <c r="G57" s="49"/>
      <c r="H57" s="49">
        <v>2</v>
      </c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50">
        <f t="shared" si="4"/>
        <v>2</v>
      </c>
      <c r="X57" s="48" t="s">
        <v>52</v>
      </c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>
        <v>6</v>
      </c>
      <c r="AQ57" s="51">
        <v>8</v>
      </c>
      <c r="AR57" s="51"/>
      <c r="AS57" s="51"/>
      <c r="AT57" s="51"/>
      <c r="AU57" s="51"/>
      <c r="AV57" s="51"/>
      <c r="AW57" s="51"/>
      <c r="AX57" s="51"/>
      <c r="AY57" s="51"/>
      <c r="AZ57" s="51"/>
      <c r="BA57" s="51">
        <v>2</v>
      </c>
      <c r="BB57" s="51"/>
      <c r="BC57" s="51"/>
      <c r="BD57" s="51"/>
      <c r="BE57" s="52">
        <f t="shared" si="5"/>
        <v>16</v>
      </c>
      <c r="BF57" s="48" t="s">
        <v>52</v>
      </c>
      <c r="BG57" s="58"/>
      <c r="BH57" s="58"/>
      <c r="BI57" s="58"/>
      <c r="BJ57" s="58"/>
      <c r="BK57" s="58">
        <v>5</v>
      </c>
      <c r="BL57" s="58"/>
      <c r="BM57" s="53">
        <f t="shared" si="6"/>
        <v>5</v>
      </c>
      <c r="BN57" s="56">
        <f t="shared" si="7"/>
        <v>23</v>
      </c>
    </row>
    <row r="58" spans="1:66" x14ac:dyDescent="0.25">
      <c r="A58" s="46">
        <v>53</v>
      </c>
      <c r="B58" s="46">
        <v>52</v>
      </c>
      <c r="C58" s="47" t="s">
        <v>184</v>
      </c>
      <c r="D58" s="48" t="s">
        <v>185</v>
      </c>
      <c r="E58" s="49">
        <v>23</v>
      </c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50">
        <f t="shared" si="4"/>
        <v>23</v>
      </c>
      <c r="X58" s="48" t="s">
        <v>184</v>
      </c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2">
        <f t="shared" si="5"/>
        <v>0</v>
      </c>
      <c r="BF58" s="48" t="s">
        <v>184</v>
      </c>
      <c r="BG58" s="58"/>
      <c r="BH58" s="58"/>
      <c r="BI58" s="58"/>
      <c r="BJ58" s="58"/>
      <c r="BK58" s="58"/>
      <c r="BL58" s="58"/>
      <c r="BM58" s="53">
        <f t="shared" si="6"/>
        <v>0</v>
      </c>
      <c r="BN58" s="56">
        <f t="shared" si="7"/>
        <v>23</v>
      </c>
    </row>
    <row r="59" spans="1:66" x14ac:dyDescent="0.25">
      <c r="A59" s="46">
        <v>54</v>
      </c>
      <c r="B59" s="46">
        <v>54</v>
      </c>
      <c r="C59" s="47" t="s">
        <v>90</v>
      </c>
      <c r="D59" s="48" t="s">
        <v>148</v>
      </c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50">
        <f t="shared" si="4"/>
        <v>0</v>
      </c>
      <c r="X59" s="48" t="s">
        <v>90</v>
      </c>
      <c r="Y59" s="51"/>
      <c r="Z59" s="51"/>
      <c r="AA59" s="51"/>
      <c r="AB59" s="51"/>
      <c r="AC59" s="51"/>
      <c r="AD59" s="51">
        <v>5</v>
      </c>
      <c r="AE59" s="51">
        <v>5</v>
      </c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2">
        <f t="shared" si="5"/>
        <v>10</v>
      </c>
      <c r="BF59" s="48" t="s">
        <v>90</v>
      </c>
      <c r="BG59" s="58"/>
      <c r="BH59" s="58"/>
      <c r="BI59" s="58"/>
      <c r="BJ59" s="58"/>
      <c r="BK59" s="58">
        <v>11</v>
      </c>
      <c r="BL59" s="58"/>
      <c r="BM59" s="53">
        <f t="shared" si="6"/>
        <v>11</v>
      </c>
      <c r="BN59" s="56">
        <f t="shared" si="7"/>
        <v>21</v>
      </c>
    </row>
    <row r="60" spans="1:66" x14ac:dyDescent="0.25">
      <c r="A60" s="46">
        <v>55</v>
      </c>
      <c r="B60" s="46">
        <v>55</v>
      </c>
      <c r="C60" s="47" t="s">
        <v>53</v>
      </c>
      <c r="D60" s="48" t="s">
        <v>135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50">
        <f t="shared" si="4"/>
        <v>0</v>
      </c>
      <c r="X60" s="48" t="s">
        <v>53</v>
      </c>
      <c r="Y60" s="51"/>
      <c r="Z60" s="51"/>
      <c r="AA60" s="51">
        <v>1</v>
      </c>
      <c r="AB60" s="51"/>
      <c r="AC60" s="51"/>
      <c r="AD60" s="51">
        <v>5</v>
      </c>
      <c r="AE60" s="51">
        <v>5</v>
      </c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>
        <v>2</v>
      </c>
      <c r="AQ60" s="51">
        <v>2</v>
      </c>
      <c r="AR60" s="51"/>
      <c r="AS60" s="51"/>
      <c r="AT60" s="51"/>
      <c r="AU60" s="51"/>
      <c r="AV60" s="51">
        <v>2</v>
      </c>
      <c r="AW60" s="51">
        <v>2</v>
      </c>
      <c r="AX60" s="51"/>
      <c r="AY60" s="51"/>
      <c r="AZ60" s="51"/>
      <c r="BA60" s="51"/>
      <c r="BB60" s="51"/>
      <c r="BC60" s="51"/>
      <c r="BD60" s="51"/>
      <c r="BE60" s="52">
        <f t="shared" si="5"/>
        <v>19</v>
      </c>
      <c r="BF60" s="48" t="s">
        <v>53</v>
      </c>
      <c r="BG60" s="58"/>
      <c r="BH60" s="58"/>
      <c r="BI60" s="58"/>
      <c r="BJ60" s="58"/>
      <c r="BK60" s="58"/>
      <c r="BL60" s="58"/>
      <c r="BM60" s="53">
        <f t="shared" si="6"/>
        <v>0</v>
      </c>
      <c r="BN60" s="56">
        <f t="shared" si="7"/>
        <v>19</v>
      </c>
    </row>
    <row r="61" spans="1:66" x14ac:dyDescent="0.25">
      <c r="A61" s="46">
        <v>56</v>
      </c>
      <c r="B61" s="46">
        <v>56</v>
      </c>
      <c r="C61" s="47" t="s">
        <v>158</v>
      </c>
      <c r="D61" s="48" t="s">
        <v>159</v>
      </c>
      <c r="E61" s="50"/>
      <c r="F61" s="50">
        <v>7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50">
        <f t="shared" si="4"/>
        <v>7</v>
      </c>
      <c r="X61" s="48" t="s">
        <v>158</v>
      </c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>
        <v>5</v>
      </c>
      <c r="AM61" s="51">
        <v>5</v>
      </c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2">
        <f t="shared" si="5"/>
        <v>10</v>
      </c>
      <c r="BF61" s="48" t="s">
        <v>158</v>
      </c>
      <c r="BG61" s="58"/>
      <c r="BH61" s="58"/>
      <c r="BI61" s="58"/>
      <c r="BJ61" s="58"/>
      <c r="BK61" s="58"/>
      <c r="BL61" s="58"/>
      <c r="BM61" s="53">
        <f t="shared" si="6"/>
        <v>0</v>
      </c>
      <c r="BN61" s="56">
        <f t="shared" si="7"/>
        <v>17</v>
      </c>
    </row>
    <row r="62" spans="1:66" x14ac:dyDescent="0.25">
      <c r="A62" s="46">
        <v>57</v>
      </c>
      <c r="B62" s="46">
        <v>57</v>
      </c>
      <c r="C62" s="47" t="s">
        <v>29</v>
      </c>
      <c r="D62" s="48" t="s">
        <v>115</v>
      </c>
      <c r="E62" s="49"/>
      <c r="F62" s="49"/>
      <c r="G62" s="49"/>
      <c r="H62" s="49"/>
      <c r="I62" s="49"/>
      <c r="J62" s="49">
        <v>4</v>
      </c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50">
        <f t="shared" si="4"/>
        <v>4</v>
      </c>
      <c r="X62" s="48" t="s">
        <v>29</v>
      </c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>
        <v>12</v>
      </c>
      <c r="BB62" s="51"/>
      <c r="BC62" s="51"/>
      <c r="BD62" s="51"/>
      <c r="BE62" s="52">
        <f t="shared" si="5"/>
        <v>12</v>
      </c>
      <c r="BF62" s="48" t="s">
        <v>29</v>
      </c>
      <c r="BG62" s="58"/>
      <c r="BH62" s="58"/>
      <c r="BI62" s="58"/>
      <c r="BJ62" s="58"/>
      <c r="BK62" s="58"/>
      <c r="BL62" s="58"/>
      <c r="BM62" s="53">
        <f t="shared" si="6"/>
        <v>0</v>
      </c>
      <c r="BN62" s="56">
        <f t="shared" si="7"/>
        <v>16</v>
      </c>
    </row>
    <row r="63" spans="1:66" x14ac:dyDescent="0.25">
      <c r="A63" s="46">
        <v>58</v>
      </c>
      <c r="B63" s="46">
        <v>57</v>
      </c>
      <c r="C63" s="47" t="s">
        <v>75</v>
      </c>
      <c r="D63" s="48" t="s">
        <v>152</v>
      </c>
      <c r="E63" s="49"/>
      <c r="F63" s="49"/>
      <c r="G63" s="49">
        <v>2</v>
      </c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50">
        <f t="shared" si="4"/>
        <v>2</v>
      </c>
      <c r="X63" s="48" t="s">
        <v>75</v>
      </c>
      <c r="Y63" s="51"/>
      <c r="Z63" s="51"/>
      <c r="AA63" s="51"/>
      <c r="AB63" s="51">
        <v>7</v>
      </c>
      <c r="AC63" s="51">
        <v>7</v>
      </c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2">
        <f t="shared" si="5"/>
        <v>14</v>
      </c>
      <c r="BF63" s="48" t="s">
        <v>75</v>
      </c>
      <c r="BG63" s="58"/>
      <c r="BH63" s="58"/>
      <c r="BI63" s="58"/>
      <c r="BJ63" s="58"/>
      <c r="BK63" s="58"/>
      <c r="BL63" s="58"/>
      <c r="BM63" s="53">
        <f t="shared" si="6"/>
        <v>0</v>
      </c>
      <c r="BN63" s="56">
        <f t="shared" si="7"/>
        <v>16</v>
      </c>
    </row>
    <row r="64" spans="1:66" x14ac:dyDescent="0.25">
      <c r="A64" s="46">
        <v>59</v>
      </c>
      <c r="B64" s="46">
        <v>59</v>
      </c>
      <c r="C64" s="47" t="s">
        <v>189</v>
      </c>
      <c r="D64" s="48" t="s">
        <v>190</v>
      </c>
      <c r="E64" s="49"/>
      <c r="F64" s="49"/>
      <c r="G64" s="49">
        <v>12</v>
      </c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50">
        <f t="shared" si="4"/>
        <v>12</v>
      </c>
      <c r="X64" s="48" t="s">
        <v>189</v>
      </c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2">
        <f t="shared" si="5"/>
        <v>0</v>
      </c>
      <c r="BF64" s="48" t="s">
        <v>189</v>
      </c>
      <c r="BG64" s="58"/>
      <c r="BH64" s="58"/>
      <c r="BI64" s="58"/>
      <c r="BJ64" s="58"/>
      <c r="BK64" s="58"/>
      <c r="BL64" s="58"/>
      <c r="BM64" s="53">
        <f t="shared" si="6"/>
        <v>0</v>
      </c>
      <c r="BN64" s="56">
        <f t="shared" si="7"/>
        <v>12</v>
      </c>
    </row>
    <row r="65" spans="1:66" x14ac:dyDescent="0.25">
      <c r="A65" s="46">
        <v>60</v>
      </c>
      <c r="B65" s="46">
        <v>60</v>
      </c>
      <c r="C65" s="47" t="s">
        <v>11</v>
      </c>
      <c r="D65" s="48" t="s">
        <v>99</v>
      </c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50">
        <f t="shared" si="4"/>
        <v>0</v>
      </c>
      <c r="X65" s="48" t="s">
        <v>11</v>
      </c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>
        <v>11</v>
      </c>
      <c r="BD65" s="51"/>
      <c r="BE65" s="52">
        <f t="shared" si="5"/>
        <v>11</v>
      </c>
      <c r="BF65" s="48" t="s">
        <v>11</v>
      </c>
      <c r="BG65" s="58"/>
      <c r="BH65" s="58"/>
      <c r="BI65" s="58"/>
      <c r="BJ65" s="58"/>
      <c r="BK65" s="58"/>
      <c r="BL65" s="58"/>
      <c r="BM65" s="53">
        <f t="shared" si="6"/>
        <v>0</v>
      </c>
      <c r="BN65" s="56">
        <f t="shared" si="7"/>
        <v>11</v>
      </c>
    </row>
    <row r="66" spans="1:66" x14ac:dyDescent="0.25">
      <c r="A66" s="46">
        <v>61</v>
      </c>
      <c r="B66" s="46">
        <v>60</v>
      </c>
      <c r="C66" s="47" t="s">
        <v>78</v>
      </c>
      <c r="D66" s="48" t="s">
        <v>156</v>
      </c>
      <c r="E66" s="49"/>
      <c r="F66" s="49"/>
      <c r="G66" s="49"/>
      <c r="H66" s="50">
        <v>3</v>
      </c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50">
        <f t="shared" si="4"/>
        <v>3</v>
      </c>
      <c r="X66" s="48" t="s">
        <v>78</v>
      </c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>
        <v>8</v>
      </c>
      <c r="BE66" s="52">
        <f t="shared" si="5"/>
        <v>8</v>
      </c>
      <c r="BF66" s="48" t="s">
        <v>78</v>
      </c>
      <c r="BG66" s="58"/>
      <c r="BH66" s="58"/>
      <c r="BI66" s="58"/>
      <c r="BJ66" s="58"/>
      <c r="BK66" s="58"/>
      <c r="BL66" s="58"/>
      <c r="BM66" s="53">
        <f t="shared" si="6"/>
        <v>0</v>
      </c>
      <c r="BN66" s="56">
        <f t="shared" si="7"/>
        <v>11</v>
      </c>
    </row>
    <row r="67" spans="1:66" x14ac:dyDescent="0.25">
      <c r="A67" s="46">
        <v>62</v>
      </c>
      <c r="B67" s="46">
        <v>62</v>
      </c>
      <c r="C67" s="47" t="s">
        <v>23</v>
      </c>
      <c r="D67" s="48" t="s">
        <v>109</v>
      </c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50">
        <f t="shared" si="4"/>
        <v>0</v>
      </c>
      <c r="X67" s="48" t="s">
        <v>23</v>
      </c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2">
        <f t="shared" si="5"/>
        <v>0</v>
      </c>
      <c r="BF67" s="48" t="s">
        <v>23</v>
      </c>
      <c r="BG67" s="58"/>
      <c r="BH67" s="58"/>
      <c r="BI67" s="58"/>
      <c r="BJ67" s="58"/>
      <c r="BK67" s="58">
        <v>10</v>
      </c>
      <c r="BL67" s="58"/>
      <c r="BM67" s="53">
        <f t="shared" si="6"/>
        <v>10</v>
      </c>
      <c r="BN67" s="56">
        <f t="shared" si="7"/>
        <v>10</v>
      </c>
    </row>
    <row r="68" spans="1:66" x14ac:dyDescent="0.25">
      <c r="A68" s="46">
        <v>63</v>
      </c>
      <c r="B68" s="46">
        <v>63</v>
      </c>
      <c r="C68" s="47" t="s">
        <v>57</v>
      </c>
      <c r="D68" s="48" t="s">
        <v>139</v>
      </c>
      <c r="E68" s="50">
        <v>9</v>
      </c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50">
        <f t="shared" si="4"/>
        <v>9</v>
      </c>
      <c r="X68" s="48" t="s">
        <v>57</v>
      </c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2">
        <f t="shared" si="5"/>
        <v>0</v>
      </c>
      <c r="BF68" s="48" t="s">
        <v>57</v>
      </c>
      <c r="BG68" s="58"/>
      <c r="BH68" s="58"/>
      <c r="BI68" s="58"/>
      <c r="BJ68" s="58"/>
      <c r="BK68" s="58"/>
      <c r="BL68" s="58"/>
      <c r="BM68" s="53">
        <f t="shared" si="6"/>
        <v>0</v>
      </c>
      <c r="BN68" s="56">
        <f t="shared" si="7"/>
        <v>9</v>
      </c>
    </row>
    <row r="69" spans="1:66" x14ac:dyDescent="0.25">
      <c r="A69" s="46">
        <v>64</v>
      </c>
      <c r="B69" s="46">
        <v>64</v>
      </c>
      <c r="C69" s="47" t="s">
        <v>83</v>
      </c>
      <c r="D69" s="48" t="s">
        <v>169</v>
      </c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50">
        <f t="shared" si="4"/>
        <v>0</v>
      </c>
      <c r="X69" s="48" t="s">
        <v>83</v>
      </c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>
        <v>8</v>
      </c>
      <c r="BD69" s="51"/>
      <c r="BE69" s="52">
        <f t="shared" si="5"/>
        <v>8</v>
      </c>
      <c r="BF69" s="48" t="s">
        <v>83</v>
      </c>
      <c r="BG69" s="58"/>
      <c r="BH69" s="58"/>
      <c r="BI69" s="58"/>
      <c r="BJ69" s="58"/>
      <c r="BK69" s="58"/>
      <c r="BL69" s="58"/>
      <c r="BM69" s="53">
        <f t="shared" si="6"/>
        <v>0</v>
      </c>
      <c r="BN69" s="56">
        <f t="shared" si="7"/>
        <v>8</v>
      </c>
    </row>
    <row r="70" spans="1:66" x14ac:dyDescent="0.25">
      <c r="A70" s="46">
        <v>65</v>
      </c>
      <c r="B70" s="46">
        <v>65</v>
      </c>
      <c r="C70" s="47" t="s">
        <v>5</v>
      </c>
      <c r="D70" s="48" t="s">
        <v>160</v>
      </c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50">
        <f t="shared" ref="W70:W83" si="8">SUM(E70:V70)</f>
        <v>0</v>
      </c>
      <c r="X70" s="48" t="s">
        <v>5</v>
      </c>
      <c r="Y70" s="51"/>
      <c r="Z70" s="51"/>
      <c r="AA70" s="51">
        <v>1</v>
      </c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2">
        <f t="shared" ref="BE70:BE83" si="9">SUM(Y70:BD70)</f>
        <v>1</v>
      </c>
      <c r="BF70" s="48" t="s">
        <v>5</v>
      </c>
      <c r="BG70" s="58"/>
      <c r="BH70" s="58"/>
      <c r="BI70" s="58"/>
      <c r="BJ70" s="58"/>
      <c r="BK70" s="58">
        <v>6</v>
      </c>
      <c r="BL70" s="58"/>
      <c r="BM70" s="53">
        <f t="shared" ref="BM70:BM83" si="10">SUM(BG70:BL70)</f>
        <v>6</v>
      </c>
      <c r="BN70" s="56">
        <f t="shared" ref="BN70:BN83" si="11">SUM(W70+BE70+BM70)</f>
        <v>7</v>
      </c>
    </row>
    <row r="71" spans="1:66" x14ac:dyDescent="0.25">
      <c r="A71" s="46">
        <v>66</v>
      </c>
      <c r="B71" s="46">
        <v>66</v>
      </c>
      <c r="C71" s="47" t="s">
        <v>58</v>
      </c>
      <c r="D71" s="48" t="s">
        <v>140</v>
      </c>
      <c r="E71" s="49">
        <v>5</v>
      </c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50">
        <f t="shared" si="8"/>
        <v>5</v>
      </c>
      <c r="X71" s="48" t="s">
        <v>58</v>
      </c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2">
        <f t="shared" si="9"/>
        <v>0</v>
      </c>
      <c r="BF71" s="48" t="s">
        <v>58</v>
      </c>
      <c r="BG71" s="58"/>
      <c r="BH71" s="58"/>
      <c r="BI71" s="58"/>
      <c r="BJ71" s="58"/>
      <c r="BK71" s="58"/>
      <c r="BL71" s="58"/>
      <c r="BM71" s="53">
        <f t="shared" si="10"/>
        <v>0</v>
      </c>
      <c r="BN71" s="56">
        <f t="shared" si="11"/>
        <v>5</v>
      </c>
    </row>
    <row r="72" spans="1:66" x14ac:dyDescent="0.25">
      <c r="A72" s="46">
        <v>67</v>
      </c>
      <c r="B72" s="46">
        <v>67</v>
      </c>
      <c r="C72" s="47" t="s">
        <v>4</v>
      </c>
      <c r="D72" s="48" t="s">
        <v>95</v>
      </c>
      <c r="E72" s="49"/>
      <c r="F72" s="49">
        <v>1</v>
      </c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50">
        <f t="shared" si="8"/>
        <v>1</v>
      </c>
      <c r="X72" s="48" t="s">
        <v>4</v>
      </c>
      <c r="Y72" s="51"/>
      <c r="Z72" s="51"/>
      <c r="AA72" s="51"/>
      <c r="AB72" s="51"/>
      <c r="AC72" s="51"/>
      <c r="AD72" s="51"/>
      <c r="AE72" s="51"/>
      <c r="AF72" s="51"/>
      <c r="AG72" s="51">
        <v>2</v>
      </c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>
        <v>1</v>
      </c>
      <c r="BC72" s="51"/>
      <c r="BD72" s="51"/>
      <c r="BE72" s="52">
        <f t="shared" si="9"/>
        <v>3</v>
      </c>
      <c r="BF72" s="48" t="s">
        <v>4</v>
      </c>
      <c r="BG72" s="58"/>
      <c r="BH72" s="58"/>
      <c r="BI72" s="58"/>
      <c r="BJ72" s="58"/>
      <c r="BK72" s="58"/>
      <c r="BL72" s="58"/>
      <c r="BM72" s="53">
        <f t="shared" si="10"/>
        <v>0</v>
      </c>
      <c r="BN72" s="56">
        <f t="shared" si="11"/>
        <v>4</v>
      </c>
    </row>
    <row r="73" spans="1:66" x14ac:dyDescent="0.25">
      <c r="A73" s="46">
        <v>68</v>
      </c>
      <c r="B73" s="46">
        <v>67</v>
      </c>
      <c r="C73" s="47" t="s">
        <v>88</v>
      </c>
      <c r="D73" s="48" t="s">
        <v>117</v>
      </c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50">
        <f t="shared" si="8"/>
        <v>0</v>
      </c>
      <c r="X73" s="48" t="s">
        <v>88</v>
      </c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>
        <v>1</v>
      </c>
      <c r="BC73" s="51">
        <v>3</v>
      </c>
      <c r="BD73" s="51"/>
      <c r="BE73" s="52">
        <f t="shared" si="9"/>
        <v>4</v>
      </c>
      <c r="BF73" s="48" t="s">
        <v>88</v>
      </c>
      <c r="BG73" s="58"/>
      <c r="BH73" s="58"/>
      <c r="BI73" s="58"/>
      <c r="BJ73" s="58"/>
      <c r="BK73" s="58"/>
      <c r="BL73" s="58"/>
      <c r="BM73" s="53">
        <f t="shared" si="10"/>
        <v>0</v>
      </c>
      <c r="BN73" s="56">
        <f t="shared" si="11"/>
        <v>4</v>
      </c>
    </row>
    <row r="74" spans="1:66" x14ac:dyDescent="0.25">
      <c r="A74" s="46">
        <v>69</v>
      </c>
      <c r="B74" s="46">
        <v>67</v>
      </c>
      <c r="C74" s="47" t="s">
        <v>74</v>
      </c>
      <c r="D74" s="48" t="s">
        <v>151</v>
      </c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50">
        <f t="shared" si="8"/>
        <v>0</v>
      </c>
      <c r="X74" s="48" t="s">
        <v>74</v>
      </c>
      <c r="Y74" s="51"/>
      <c r="Z74" s="51"/>
      <c r="AA74" s="51">
        <v>2</v>
      </c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>
        <v>2</v>
      </c>
      <c r="AX74" s="51"/>
      <c r="AY74" s="51"/>
      <c r="AZ74" s="51"/>
      <c r="BA74" s="51"/>
      <c r="BB74" s="51"/>
      <c r="BC74" s="51"/>
      <c r="BD74" s="51"/>
      <c r="BE74" s="52">
        <f t="shared" si="9"/>
        <v>4</v>
      </c>
      <c r="BF74" s="48" t="s">
        <v>74</v>
      </c>
      <c r="BG74" s="58"/>
      <c r="BH74" s="58"/>
      <c r="BI74" s="58"/>
      <c r="BJ74" s="58"/>
      <c r="BK74" s="58"/>
      <c r="BL74" s="58"/>
      <c r="BM74" s="53">
        <f t="shared" si="10"/>
        <v>0</v>
      </c>
      <c r="BN74" s="56">
        <f t="shared" si="11"/>
        <v>4</v>
      </c>
    </row>
    <row r="75" spans="1:66" x14ac:dyDescent="0.25">
      <c r="A75" s="46">
        <v>70</v>
      </c>
      <c r="B75" s="46">
        <v>70</v>
      </c>
      <c r="C75" s="47" t="s">
        <v>15</v>
      </c>
      <c r="D75" s="48" t="s">
        <v>102</v>
      </c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50">
        <f t="shared" si="8"/>
        <v>0</v>
      </c>
      <c r="X75" s="48" t="s">
        <v>15</v>
      </c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2">
        <f t="shared" si="9"/>
        <v>0</v>
      </c>
      <c r="BF75" s="48" t="s">
        <v>15</v>
      </c>
      <c r="BG75" s="58"/>
      <c r="BH75" s="58"/>
      <c r="BI75" s="58"/>
      <c r="BJ75" s="58"/>
      <c r="BK75" s="58">
        <v>3</v>
      </c>
      <c r="BL75" s="58"/>
      <c r="BM75" s="53">
        <f t="shared" si="10"/>
        <v>3</v>
      </c>
      <c r="BN75" s="56">
        <f t="shared" si="11"/>
        <v>3</v>
      </c>
    </row>
    <row r="76" spans="1:66" x14ac:dyDescent="0.25">
      <c r="A76" s="46">
        <v>71</v>
      </c>
      <c r="B76" s="46">
        <v>70</v>
      </c>
      <c r="C76" s="47" t="s">
        <v>20</v>
      </c>
      <c r="D76" s="48" t="s">
        <v>106</v>
      </c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50">
        <f t="shared" si="8"/>
        <v>0</v>
      </c>
      <c r="X76" s="48" t="s">
        <v>20</v>
      </c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>
        <v>3</v>
      </c>
      <c r="BC76" s="51"/>
      <c r="BD76" s="51"/>
      <c r="BE76" s="52">
        <f t="shared" si="9"/>
        <v>3</v>
      </c>
      <c r="BF76" s="48" t="s">
        <v>20</v>
      </c>
      <c r="BG76" s="58"/>
      <c r="BH76" s="58"/>
      <c r="BI76" s="58"/>
      <c r="BJ76" s="58"/>
      <c r="BK76" s="58"/>
      <c r="BL76" s="58"/>
      <c r="BM76" s="53">
        <f t="shared" si="10"/>
        <v>0</v>
      </c>
      <c r="BN76" s="56">
        <f t="shared" si="11"/>
        <v>3</v>
      </c>
    </row>
    <row r="77" spans="1:66" x14ac:dyDescent="0.25">
      <c r="A77" s="46">
        <v>72</v>
      </c>
      <c r="B77" s="46">
        <v>70</v>
      </c>
      <c r="C77" s="47" t="s">
        <v>22</v>
      </c>
      <c r="D77" s="48" t="s">
        <v>108</v>
      </c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50">
        <f t="shared" si="8"/>
        <v>0</v>
      </c>
      <c r="X77" s="48" t="s">
        <v>22</v>
      </c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>
        <v>3</v>
      </c>
      <c r="BD77" s="51"/>
      <c r="BE77" s="52">
        <f t="shared" si="9"/>
        <v>3</v>
      </c>
      <c r="BF77" s="48" t="s">
        <v>22</v>
      </c>
      <c r="BG77" s="58"/>
      <c r="BH77" s="58"/>
      <c r="BI77" s="58"/>
      <c r="BJ77" s="58"/>
      <c r="BK77" s="58"/>
      <c r="BL77" s="58"/>
      <c r="BM77" s="53">
        <f t="shared" si="10"/>
        <v>0</v>
      </c>
      <c r="BN77" s="56">
        <f t="shared" si="11"/>
        <v>3</v>
      </c>
    </row>
    <row r="78" spans="1:66" x14ac:dyDescent="0.25">
      <c r="A78" s="46">
        <v>73</v>
      </c>
      <c r="B78" s="46">
        <v>70</v>
      </c>
      <c r="C78" s="47" t="s">
        <v>36</v>
      </c>
      <c r="D78" s="48" t="s">
        <v>122</v>
      </c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50">
        <f t="shared" si="8"/>
        <v>0</v>
      </c>
      <c r="X78" s="48" t="s">
        <v>36</v>
      </c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2">
        <f t="shared" si="9"/>
        <v>0</v>
      </c>
      <c r="BF78" s="48" t="s">
        <v>36</v>
      </c>
      <c r="BG78" s="58"/>
      <c r="BH78" s="58"/>
      <c r="BI78" s="58"/>
      <c r="BJ78" s="58"/>
      <c r="BK78" s="58">
        <v>3</v>
      </c>
      <c r="BL78" s="58"/>
      <c r="BM78" s="53">
        <f t="shared" si="10"/>
        <v>3</v>
      </c>
      <c r="BN78" s="56">
        <f t="shared" si="11"/>
        <v>3</v>
      </c>
    </row>
    <row r="79" spans="1:66" x14ac:dyDescent="0.25">
      <c r="A79" s="46">
        <v>74</v>
      </c>
      <c r="B79" s="46">
        <v>70</v>
      </c>
      <c r="C79" s="47" t="s">
        <v>70</v>
      </c>
      <c r="D79" s="48" t="s">
        <v>147</v>
      </c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50">
        <f t="shared" si="8"/>
        <v>0</v>
      </c>
      <c r="X79" s="48" t="s">
        <v>70</v>
      </c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2">
        <f t="shared" si="9"/>
        <v>0</v>
      </c>
      <c r="BF79" s="48" t="s">
        <v>70</v>
      </c>
      <c r="BG79" s="58"/>
      <c r="BH79" s="58"/>
      <c r="BI79" s="58"/>
      <c r="BJ79" s="58"/>
      <c r="BK79" s="58">
        <v>3</v>
      </c>
      <c r="BL79" s="58"/>
      <c r="BM79" s="53">
        <f t="shared" si="10"/>
        <v>3</v>
      </c>
      <c r="BN79" s="56">
        <f t="shared" si="11"/>
        <v>3</v>
      </c>
    </row>
    <row r="80" spans="1:66" x14ac:dyDescent="0.25">
      <c r="A80" s="46">
        <v>75</v>
      </c>
      <c r="B80" s="46">
        <v>75</v>
      </c>
      <c r="C80" s="47" t="s">
        <v>31</v>
      </c>
      <c r="D80" s="48" t="s">
        <v>116</v>
      </c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50">
        <f t="shared" si="8"/>
        <v>0</v>
      </c>
      <c r="X80" s="48" t="s">
        <v>31</v>
      </c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>
        <v>1</v>
      </c>
      <c r="BC80" s="51">
        <v>1</v>
      </c>
      <c r="BD80" s="51"/>
      <c r="BE80" s="52">
        <f t="shared" si="9"/>
        <v>2</v>
      </c>
      <c r="BF80" s="48" t="s">
        <v>31</v>
      </c>
      <c r="BG80" s="58"/>
      <c r="BH80" s="58"/>
      <c r="BI80" s="58"/>
      <c r="BJ80" s="58"/>
      <c r="BK80" s="58"/>
      <c r="BL80" s="58"/>
      <c r="BM80" s="53">
        <f t="shared" si="10"/>
        <v>0</v>
      </c>
      <c r="BN80" s="56">
        <f t="shared" si="11"/>
        <v>2</v>
      </c>
    </row>
    <row r="81" spans="1:66" x14ac:dyDescent="0.25">
      <c r="A81" s="46">
        <v>76</v>
      </c>
      <c r="B81" s="46">
        <v>76</v>
      </c>
      <c r="C81" s="47" t="s">
        <v>175</v>
      </c>
      <c r="D81" s="48" t="s">
        <v>176</v>
      </c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50">
        <f t="shared" si="8"/>
        <v>0</v>
      </c>
      <c r="X81" s="48" t="s">
        <v>175</v>
      </c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>
        <v>1</v>
      </c>
      <c r="BC81" s="51"/>
      <c r="BD81" s="51"/>
      <c r="BE81" s="52">
        <f t="shared" si="9"/>
        <v>1</v>
      </c>
      <c r="BF81" s="48" t="s">
        <v>175</v>
      </c>
      <c r="BG81" s="58"/>
      <c r="BH81" s="58"/>
      <c r="BI81" s="58"/>
      <c r="BJ81" s="58"/>
      <c r="BK81" s="58"/>
      <c r="BL81" s="58"/>
      <c r="BM81" s="53">
        <f t="shared" si="10"/>
        <v>0</v>
      </c>
      <c r="BN81" s="56">
        <f t="shared" si="11"/>
        <v>1</v>
      </c>
    </row>
    <row r="82" spans="1:66" x14ac:dyDescent="0.25">
      <c r="A82" s="46">
        <v>77</v>
      </c>
      <c r="B82" s="46">
        <v>76</v>
      </c>
      <c r="C82" s="47" t="s">
        <v>87</v>
      </c>
      <c r="D82" s="48" t="s">
        <v>155</v>
      </c>
      <c r="E82" s="49"/>
      <c r="F82" s="49"/>
      <c r="G82" s="49">
        <v>1</v>
      </c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50">
        <f t="shared" si="8"/>
        <v>1</v>
      </c>
      <c r="X82" s="48" t="s">
        <v>87</v>
      </c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2">
        <f t="shared" si="9"/>
        <v>0</v>
      </c>
      <c r="BF82" s="48" t="s">
        <v>87</v>
      </c>
      <c r="BG82" s="58"/>
      <c r="BH82" s="58"/>
      <c r="BI82" s="58"/>
      <c r="BJ82" s="58"/>
      <c r="BK82" s="58"/>
      <c r="BL82" s="58"/>
      <c r="BM82" s="53">
        <f t="shared" si="10"/>
        <v>0</v>
      </c>
      <c r="BN82" s="56">
        <f t="shared" si="11"/>
        <v>1</v>
      </c>
    </row>
    <row r="83" spans="1:66" x14ac:dyDescent="0.25">
      <c r="A83" s="46">
        <v>78</v>
      </c>
      <c r="B83" s="46">
        <v>76</v>
      </c>
      <c r="C83" s="47" t="s">
        <v>79</v>
      </c>
      <c r="D83" s="48" t="s">
        <v>157</v>
      </c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50">
        <f t="shared" si="8"/>
        <v>0</v>
      </c>
      <c r="X83" s="48" t="s">
        <v>79</v>
      </c>
      <c r="Y83" s="51"/>
      <c r="Z83" s="51"/>
      <c r="AA83" s="51"/>
      <c r="AB83" s="51"/>
      <c r="AC83" s="51"/>
      <c r="AD83" s="51"/>
      <c r="AE83" s="51"/>
      <c r="AF83" s="51"/>
      <c r="AG83" s="51"/>
      <c r="AH83" s="51"/>
      <c r="AI83" s="51"/>
      <c r="AJ83" s="51"/>
      <c r="AK83" s="51"/>
      <c r="AL83" s="51"/>
      <c r="AM83" s="51"/>
      <c r="AN83" s="51"/>
      <c r="AO83" s="51"/>
      <c r="AP83" s="51"/>
      <c r="AQ83" s="51"/>
      <c r="AR83" s="51"/>
      <c r="AS83" s="51"/>
      <c r="AT83" s="51"/>
      <c r="AU83" s="51"/>
      <c r="AV83" s="51"/>
      <c r="AW83" s="51"/>
      <c r="AX83" s="51"/>
      <c r="AY83" s="51"/>
      <c r="AZ83" s="51"/>
      <c r="BA83" s="51"/>
      <c r="BB83" s="51">
        <v>1</v>
      </c>
      <c r="BC83" s="51"/>
      <c r="BD83" s="51"/>
      <c r="BE83" s="52">
        <f t="shared" si="9"/>
        <v>1</v>
      </c>
      <c r="BF83" s="48" t="s">
        <v>79</v>
      </c>
      <c r="BG83" s="58"/>
      <c r="BH83" s="58"/>
      <c r="BI83" s="58"/>
      <c r="BJ83" s="58"/>
      <c r="BK83" s="58"/>
      <c r="BL83" s="58"/>
      <c r="BM83" s="53">
        <f t="shared" si="10"/>
        <v>0</v>
      </c>
      <c r="BN83" s="56">
        <f t="shared" si="11"/>
        <v>1</v>
      </c>
    </row>
    <row r="84" spans="1:66" x14ac:dyDescent="0.25">
      <c r="A84" s="30"/>
      <c r="B84" s="38"/>
      <c r="C84" s="39"/>
      <c r="D84" s="42" t="s">
        <v>204</v>
      </c>
      <c r="E84" s="15"/>
      <c r="F84" s="15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40"/>
      <c r="Y84" s="40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41"/>
      <c r="BG84" s="11"/>
      <c r="BH84" s="11"/>
      <c r="BI84" s="11"/>
      <c r="BJ84" s="11"/>
      <c r="BK84" s="11"/>
      <c r="BL84" s="11"/>
      <c r="BM84" s="11"/>
      <c r="BN84" s="56">
        <f>SUM(BN3:BN83)</f>
        <v>60437.099999999991</v>
      </c>
    </row>
    <row r="85" spans="1:66" x14ac:dyDescent="0.25">
      <c r="A85" s="30"/>
      <c r="B85" s="38"/>
      <c r="C85" s="39"/>
      <c r="D85" s="42"/>
      <c r="E85" s="15"/>
      <c r="F85" s="15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40"/>
      <c r="Y85" s="40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41"/>
      <c r="BG85" s="11"/>
      <c r="BH85" s="11"/>
      <c r="BI85" s="11"/>
      <c r="BJ85" s="11"/>
      <c r="BK85" s="11"/>
      <c r="BL85" s="11"/>
      <c r="BM85" s="11"/>
      <c r="BN85" s="15"/>
    </row>
    <row r="86" spans="1:66" x14ac:dyDescent="0.25">
      <c r="B86" s="21"/>
      <c r="C86" s="9"/>
      <c r="D86" s="16"/>
      <c r="E86" s="15"/>
      <c r="F86" s="15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3"/>
      <c r="Y86" s="13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  <c r="AZ86" s="12"/>
      <c r="BA86" s="12"/>
      <c r="BB86" s="12"/>
      <c r="BC86" s="12"/>
      <c r="BD86" s="12"/>
      <c r="BE86" s="12"/>
      <c r="BF86" s="14"/>
      <c r="BG86" s="11"/>
      <c r="BH86" s="11"/>
      <c r="BI86" s="11"/>
      <c r="BJ86" s="11"/>
      <c r="BK86" s="11"/>
      <c r="BL86" s="11"/>
      <c r="BM86" s="11"/>
      <c r="BN86" s="23"/>
    </row>
    <row r="87" spans="1:66" x14ac:dyDescent="0.25">
      <c r="B87" s="21"/>
      <c r="C87" s="9"/>
      <c r="D87" s="18"/>
      <c r="E87" s="15"/>
      <c r="F87" s="15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3"/>
      <c r="Y87" s="13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4"/>
      <c r="BG87" s="11"/>
      <c r="BH87" s="11"/>
      <c r="BI87" s="11"/>
      <c r="BJ87" s="11"/>
      <c r="BK87" s="11"/>
      <c r="BL87" s="11"/>
      <c r="BM87" s="11"/>
      <c r="BN87" s="23"/>
    </row>
    <row r="88" spans="1:66" x14ac:dyDescent="0.25">
      <c r="B88" s="21"/>
      <c r="C88" s="9"/>
      <c r="E88" s="15"/>
      <c r="F88" s="15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3"/>
      <c r="Y88" s="13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4"/>
      <c r="BG88" s="11"/>
      <c r="BH88" s="11"/>
      <c r="BI88" s="11"/>
      <c r="BJ88" s="11"/>
      <c r="BK88" s="11"/>
      <c r="BL88" s="11"/>
      <c r="BM88" s="11"/>
      <c r="BN88" s="23"/>
    </row>
    <row r="89" spans="1:66" x14ac:dyDescent="0.25">
      <c r="B89" s="21"/>
      <c r="C89" s="9"/>
      <c r="D89" s="16"/>
      <c r="E89" s="15"/>
      <c r="F89" s="15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3"/>
      <c r="Y89" s="13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4"/>
      <c r="BG89" s="11"/>
      <c r="BH89" s="11"/>
      <c r="BI89" s="11"/>
      <c r="BJ89" s="11"/>
      <c r="BK89" s="11"/>
      <c r="BL89" s="11"/>
      <c r="BM89" s="11"/>
      <c r="BN89" s="23"/>
    </row>
    <row r="90" spans="1:66" x14ac:dyDescent="0.25">
      <c r="B90" s="21"/>
      <c r="C90" s="9"/>
      <c r="D90" s="16"/>
      <c r="E90" s="15"/>
      <c r="F90" s="15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3"/>
      <c r="Y90" s="13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  <c r="AZ90" s="12"/>
      <c r="BA90" s="12"/>
      <c r="BB90" s="12"/>
      <c r="BC90" s="12"/>
      <c r="BD90" s="12"/>
      <c r="BE90" s="12"/>
      <c r="BF90" s="14"/>
      <c r="BG90" s="11"/>
      <c r="BH90" s="11"/>
      <c r="BI90" s="11"/>
      <c r="BJ90" s="11"/>
      <c r="BK90" s="11"/>
      <c r="BL90" s="11"/>
      <c r="BM90" s="11"/>
      <c r="BN90" s="23"/>
    </row>
    <row r="91" spans="1:66" x14ac:dyDescent="0.25">
      <c r="B91" s="21"/>
      <c r="C91" s="9"/>
      <c r="D91" s="18"/>
      <c r="E91" s="15"/>
      <c r="F91" s="15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3"/>
      <c r="Y91" s="13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  <c r="AZ91" s="12"/>
      <c r="BA91" s="12"/>
      <c r="BB91" s="12"/>
      <c r="BC91" s="12"/>
      <c r="BD91" s="12"/>
      <c r="BE91" s="12"/>
      <c r="BF91" s="14"/>
      <c r="BG91" s="11"/>
      <c r="BH91" s="11"/>
      <c r="BI91" s="11"/>
      <c r="BJ91" s="11"/>
      <c r="BK91" s="11"/>
      <c r="BL91" s="11"/>
      <c r="BM91" s="11"/>
      <c r="BN91" s="23"/>
    </row>
    <row r="92" spans="1:66" x14ac:dyDescent="0.25">
      <c r="B92" s="21"/>
      <c r="C92" s="9"/>
      <c r="D92" s="16"/>
      <c r="E92" s="15"/>
      <c r="F92" s="15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3"/>
      <c r="Y92" s="13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  <c r="AZ92" s="12"/>
      <c r="BA92" s="12"/>
      <c r="BB92" s="12"/>
      <c r="BC92" s="12"/>
      <c r="BD92" s="12"/>
      <c r="BE92" s="12"/>
      <c r="BF92" s="14"/>
      <c r="BG92" s="11"/>
      <c r="BH92" s="11"/>
      <c r="BI92" s="11"/>
      <c r="BJ92" s="11"/>
      <c r="BK92" s="11"/>
      <c r="BL92" s="11"/>
      <c r="BM92" s="11"/>
      <c r="BN92" s="23"/>
    </row>
    <row r="93" spans="1:66" x14ac:dyDescent="0.25">
      <c r="B93" s="21"/>
      <c r="C93" s="9"/>
      <c r="D93" s="16"/>
      <c r="E93" s="15"/>
      <c r="F93" s="15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3"/>
      <c r="Y93" s="13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  <c r="AZ93" s="12"/>
      <c r="BA93" s="12"/>
      <c r="BB93" s="12"/>
      <c r="BC93" s="12"/>
      <c r="BD93" s="12"/>
      <c r="BE93" s="12"/>
      <c r="BF93" s="14"/>
      <c r="BG93" s="11"/>
      <c r="BH93" s="11"/>
      <c r="BI93" s="11"/>
      <c r="BJ93" s="11"/>
      <c r="BK93" s="11"/>
      <c r="BL93" s="11"/>
      <c r="BM93" s="11"/>
      <c r="BN93" s="23"/>
    </row>
    <row r="94" spans="1:66" x14ac:dyDescent="0.25">
      <c r="B94" s="21"/>
      <c r="C94" s="9"/>
      <c r="D94" s="19"/>
      <c r="E94" s="15"/>
      <c r="F94" s="15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3"/>
      <c r="Y94" s="13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  <c r="AZ94" s="12"/>
      <c r="BA94" s="12"/>
      <c r="BB94" s="12"/>
      <c r="BC94" s="12"/>
      <c r="BD94" s="12"/>
      <c r="BE94" s="12"/>
      <c r="BF94" s="14"/>
      <c r="BG94" s="12"/>
      <c r="BH94" s="12"/>
      <c r="BI94" s="12"/>
      <c r="BJ94" s="12"/>
      <c r="BK94" s="12"/>
      <c r="BL94" s="12"/>
      <c r="BM94" s="12"/>
      <c r="BN94" s="23"/>
    </row>
    <row r="95" spans="1:66" x14ac:dyDescent="0.25">
      <c r="B95" s="21"/>
      <c r="C95" s="9"/>
      <c r="D95" s="19"/>
      <c r="E95" s="15"/>
      <c r="F95" s="15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3"/>
      <c r="Y95" s="13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2"/>
      <c r="BD95" s="12"/>
      <c r="BE95" s="12"/>
      <c r="BF95" s="13"/>
      <c r="BG95" s="12"/>
      <c r="BH95" s="12"/>
      <c r="BI95" s="12"/>
      <c r="BJ95" s="12"/>
      <c r="BK95" s="12"/>
      <c r="BL95" s="12"/>
      <c r="BM95" s="12"/>
      <c r="BN95" s="23"/>
    </row>
    <row r="96" spans="1:66" x14ac:dyDescent="0.25">
      <c r="B96" s="21"/>
      <c r="C96" s="9"/>
      <c r="D96" s="17"/>
      <c r="E96" s="15"/>
      <c r="F96" s="15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3"/>
      <c r="Y96" s="13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  <c r="AZ96" s="12"/>
      <c r="BA96" s="12"/>
      <c r="BB96" s="12"/>
      <c r="BC96" s="12"/>
      <c r="BD96" s="12"/>
      <c r="BE96" s="12"/>
      <c r="BF96" s="13"/>
      <c r="BG96" s="12"/>
      <c r="BH96" s="12"/>
      <c r="BI96" s="12"/>
      <c r="BJ96" s="12"/>
      <c r="BK96" s="12"/>
      <c r="BL96" s="12"/>
      <c r="BM96" s="12"/>
      <c r="BN96" s="23"/>
    </row>
    <row r="97" spans="2:66" x14ac:dyDescent="0.25">
      <c r="B97" s="21"/>
      <c r="C97" s="9"/>
      <c r="D97" s="17"/>
      <c r="E97" s="15"/>
      <c r="F97" s="15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3"/>
      <c r="Y97" s="13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  <c r="AZ97" s="12"/>
      <c r="BA97" s="12"/>
      <c r="BB97" s="12"/>
      <c r="BC97" s="12"/>
      <c r="BD97" s="12"/>
      <c r="BE97" s="12"/>
      <c r="BF97" s="13"/>
      <c r="BG97" s="12"/>
      <c r="BH97" s="12"/>
      <c r="BI97" s="12"/>
      <c r="BJ97" s="12"/>
      <c r="BK97" s="12"/>
      <c r="BL97" s="12"/>
      <c r="BM97" s="12"/>
      <c r="BN97" s="23"/>
    </row>
    <row r="98" spans="2:66" x14ac:dyDescent="0.25">
      <c r="B98" s="21"/>
      <c r="C98" s="9"/>
      <c r="D98" s="19"/>
      <c r="E98" s="15"/>
      <c r="F98" s="15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3"/>
      <c r="Y98" s="13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  <c r="AZ98" s="12"/>
      <c r="BA98" s="12"/>
      <c r="BB98" s="12"/>
      <c r="BC98" s="12"/>
      <c r="BD98" s="12"/>
      <c r="BE98" s="12"/>
      <c r="BF98" s="13"/>
      <c r="BG98" s="12"/>
      <c r="BH98" s="12"/>
      <c r="BI98" s="12"/>
      <c r="BJ98" s="12"/>
      <c r="BK98" s="12"/>
      <c r="BL98" s="12"/>
      <c r="BM98" s="12"/>
      <c r="BN98" s="23"/>
    </row>
    <row r="99" spans="2:66" x14ac:dyDescent="0.25">
      <c r="B99" s="21"/>
      <c r="C99" s="9"/>
      <c r="D99" s="19"/>
      <c r="E99" s="15"/>
      <c r="F99" s="15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3"/>
      <c r="Y99" s="13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3"/>
      <c r="BG99" s="12"/>
      <c r="BH99" s="12"/>
      <c r="BI99" s="12"/>
      <c r="BJ99" s="12"/>
      <c r="BK99" s="12"/>
      <c r="BL99" s="12"/>
      <c r="BM99" s="12"/>
      <c r="BN99" s="23"/>
    </row>
    <row r="100" spans="2:66" x14ac:dyDescent="0.25">
      <c r="B100" s="21"/>
      <c r="C100" s="9"/>
      <c r="D100" s="19"/>
      <c r="E100" s="15"/>
      <c r="F100" s="15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3"/>
      <c r="Y100" s="13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/>
      <c r="BB100" s="12"/>
      <c r="BC100" s="12"/>
      <c r="BD100" s="12"/>
      <c r="BE100" s="12"/>
      <c r="BF100" s="13"/>
      <c r="BG100" s="12"/>
      <c r="BH100" s="12"/>
      <c r="BI100" s="12"/>
      <c r="BJ100" s="12"/>
      <c r="BK100" s="12"/>
      <c r="BL100" s="12"/>
      <c r="BM100" s="12"/>
      <c r="BN100" s="23"/>
    </row>
    <row r="101" spans="2:66" x14ac:dyDescent="0.25">
      <c r="B101" s="21"/>
      <c r="C101" s="9"/>
      <c r="D101" s="19"/>
      <c r="E101" s="15"/>
      <c r="F101" s="15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3"/>
      <c r="Y101" s="13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2"/>
      <c r="BD101" s="12"/>
      <c r="BE101" s="12"/>
      <c r="BF101" s="13"/>
      <c r="BG101" s="12"/>
      <c r="BH101" s="12"/>
      <c r="BI101" s="12"/>
      <c r="BJ101" s="12"/>
      <c r="BK101" s="12"/>
      <c r="BL101" s="12"/>
      <c r="BM101" s="12"/>
      <c r="BN101" s="23"/>
    </row>
    <row r="102" spans="2:66" x14ac:dyDescent="0.25">
      <c r="B102" s="21"/>
      <c r="C102" s="9"/>
      <c r="D102" s="19"/>
      <c r="E102" s="15"/>
      <c r="F102" s="15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3"/>
      <c r="Y102" s="13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3"/>
      <c r="BG102" s="12"/>
      <c r="BH102" s="12"/>
      <c r="BI102" s="12"/>
      <c r="BJ102" s="12"/>
      <c r="BK102" s="12"/>
      <c r="BL102" s="12"/>
      <c r="BM102" s="12"/>
      <c r="BN102" s="23"/>
    </row>
    <row r="103" spans="2:66" x14ac:dyDescent="0.25">
      <c r="B103" s="21"/>
      <c r="C103" s="9"/>
      <c r="D103" s="20"/>
      <c r="E103" s="15"/>
      <c r="F103" s="15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3"/>
      <c r="Y103" s="13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3"/>
      <c r="BG103" s="12"/>
      <c r="BH103" s="12"/>
      <c r="BI103" s="12"/>
      <c r="BJ103" s="12"/>
      <c r="BK103" s="12"/>
      <c r="BL103" s="12"/>
      <c r="BM103" s="12"/>
      <c r="BN103" s="23"/>
    </row>
    <row r="104" spans="2:66" x14ac:dyDescent="0.25">
      <c r="B104" s="21"/>
      <c r="C104" s="9"/>
      <c r="D104" s="20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3"/>
      <c r="Y104" s="13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3"/>
      <c r="BG104" s="12"/>
      <c r="BH104" s="12"/>
      <c r="BI104" s="12"/>
      <c r="BJ104" s="12"/>
      <c r="BK104" s="12"/>
      <c r="BL104" s="12"/>
      <c r="BM104" s="12"/>
      <c r="BN104" s="23"/>
    </row>
    <row r="105" spans="2:66" x14ac:dyDescent="0.25">
      <c r="B105" s="21"/>
      <c r="C105" s="9"/>
      <c r="D105" s="74" t="s">
        <v>211</v>
      </c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3"/>
      <c r="Y105" s="13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3"/>
      <c r="BG105" s="12"/>
      <c r="BH105" s="12"/>
      <c r="BI105" s="12"/>
      <c r="BJ105" s="12"/>
      <c r="BK105" s="12"/>
      <c r="BL105" s="12"/>
      <c r="BM105" s="12"/>
      <c r="BN105" s="23"/>
    </row>
    <row r="106" spans="2:66" x14ac:dyDescent="0.25"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Y106" s="3"/>
    </row>
    <row r="107" spans="2:66" x14ac:dyDescent="0.25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Y107" s="3"/>
    </row>
    <row r="108" spans="2:66" x14ac:dyDescent="0.25"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Y108" s="3"/>
    </row>
    <row r="109" spans="2:66" x14ac:dyDescent="0.25"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Y109" s="3"/>
    </row>
    <row r="110" spans="2:66" x14ac:dyDescent="0.25"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Y110" s="3"/>
    </row>
    <row r="111" spans="2:66" x14ac:dyDescent="0.25"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Y111" s="3"/>
    </row>
    <row r="112" spans="2:66" x14ac:dyDescent="0.25"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Y112" s="3"/>
    </row>
    <row r="113" spans="5:25" x14ac:dyDescent="0.25"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Y113" s="3"/>
    </row>
    <row r="114" spans="5:25" x14ac:dyDescent="0.25"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Y114" s="3"/>
    </row>
    <row r="115" spans="5:25" x14ac:dyDescent="0.25"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Y115" s="3"/>
    </row>
    <row r="116" spans="5:25" x14ac:dyDescent="0.25"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Y116" s="3"/>
    </row>
    <row r="117" spans="5:25" x14ac:dyDescent="0.25"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Y117" s="3"/>
    </row>
    <row r="118" spans="5:25" x14ac:dyDescent="0.25"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Y118" s="3"/>
    </row>
    <row r="119" spans="5:25" x14ac:dyDescent="0.25"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Y119" s="3"/>
    </row>
    <row r="120" spans="5:25" x14ac:dyDescent="0.25"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Y120" s="3"/>
    </row>
    <row r="121" spans="5:25" x14ac:dyDescent="0.25"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Y121" s="3"/>
    </row>
    <row r="122" spans="5:25" x14ac:dyDescent="0.25"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Y122" s="3"/>
    </row>
    <row r="123" spans="5:25" x14ac:dyDescent="0.25"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Y123" s="3"/>
    </row>
    <row r="124" spans="5:25" x14ac:dyDescent="0.25"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Y124" s="3"/>
    </row>
    <row r="125" spans="5:25" x14ac:dyDescent="0.25"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Y125" s="3"/>
    </row>
    <row r="126" spans="5:25" x14ac:dyDescent="0.25"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Y126" s="3"/>
    </row>
    <row r="127" spans="5:25" x14ac:dyDescent="0.25"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Y127" s="3"/>
    </row>
    <row r="128" spans="5:25" x14ac:dyDescent="0.25"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Y128" s="3"/>
    </row>
    <row r="129" spans="5:25" x14ac:dyDescent="0.25"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Y129" s="3"/>
    </row>
    <row r="130" spans="5:25" x14ac:dyDescent="0.25"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Y130" s="3"/>
    </row>
    <row r="131" spans="5:25" x14ac:dyDescent="0.25"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Y131" s="3"/>
    </row>
    <row r="132" spans="5:25" x14ac:dyDescent="0.25"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Y132" s="3"/>
    </row>
    <row r="133" spans="5:25" x14ac:dyDescent="0.25"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Y133" s="3"/>
    </row>
    <row r="134" spans="5:25" x14ac:dyDescent="0.25"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Y134" s="3"/>
    </row>
    <row r="135" spans="5:25" x14ac:dyDescent="0.25"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Y135" s="3"/>
    </row>
    <row r="136" spans="5:25" x14ac:dyDescent="0.25"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Y136" s="3"/>
    </row>
    <row r="137" spans="5:25" x14ac:dyDescent="0.25"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Y137" s="3"/>
    </row>
    <row r="138" spans="5:25" x14ac:dyDescent="0.25"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Y138" s="3"/>
    </row>
    <row r="139" spans="5:25" x14ac:dyDescent="0.25"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Y139" s="3"/>
    </row>
    <row r="140" spans="5:25" x14ac:dyDescent="0.25"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Y140" s="3"/>
    </row>
    <row r="141" spans="5:25" x14ac:dyDescent="0.25"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Y141" s="3"/>
    </row>
    <row r="142" spans="5:25" x14ac:dyDescent="0.25"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Y142" s="3"/>
    </row>
    <row r="143" spans="5:25" x14ac:dyDescent="0.25"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Y143" s="3"/>
    </row>
    <row r="144" spans="5:25" x14ac:dyDescent="0.25"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Y144" s="3"/>
    </row>
    <row r="145" spans="5:25" x14ac:dyDescent="0.25"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Y145" s="3"/>
    </row>
    <row r="146" spans="5:25" x14ac:dyDescent="0.25"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Y146" s="3"/>
    </row>
    <row r="147" spans="5:25" x14ac:dyDescent="0.25"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Y147" s="3"/>
    </row>
    <row r="148" spans="5:25" x14ac:dyDescent="0.25"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Y148" s="3"/>
    </row>
    <row r="149" spans="5:25" x14ac:dyDescent="0.25"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Y149" s="3"/>
    </row>
    <row r="150" spans="5:25" x14ac:dyDescent="0.25"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Y150" s="3"/>
    </row>
    <row r="151" spans="5:25" x14ac:dyDescent="0.25"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Y151" s="3"/>
    </row>
    <row r="152" spans="5:25" x14ac:dyDescent="0.25"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Y152" s="3"/>
    </row>
    <row r="153" spans="5:25" x14ac:dyDescent="0.25"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Y153" s="3"/>
    </row>
    <row r="154" spans="5:25" x14ac:dyDescent="0.25"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Y154" s="3"/>
    </row>
    <row r="155" spans="5:25" x14ac:dyDescent="0.25"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Y155" s="3"/>
    </row>
    <row r="156" spans="5:25" x14ac:dyDescent="0.25"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Y156" s="3"/>
    </row>
    <row r="157" spans="5:25" x14ac:dyDescent="0.25"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Y157" s="3"/>
    </row>
    <row r="158" spans="5:25" x14ac:dyDescent="0.25"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Y158" s="3"/>
    </row>
    <row r="159" spans="5:25" x14ac:dyDescent="0.25"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Y159" s="3"/>
    </row>
    <row r="160" spans="5:25" x14ac:dyDescent="0.25"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Y160" s="3"/>
    </row>
    <row r="161" spans="5:25" x14ac:dyDescent="0.25"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Y161" s="3"/>
    </row>
    <row r="162" spans="5:25" x14ac:dyDescent="0.25"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Y162" s="3"/>
    </row>
    <row r="163" spans="5:25" x14ac:dyDescent="0.25"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Y163" s="3"/>
    </row>
    <row r="164" spans="5:25" x14ac:dyDescent="0.25"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Y164" s="3"/>
    </row>
    <row r="165" spans="5:25" x14ac:dyDescent="0.25"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Y165" s="3"/>
    </row>
    <row r="166" spans="5:25" x14ac:dyDescent="0.25"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Y166" s="3"/>
    </row>
    <row r="167" spans="5:25" x14ac:dyDescent="0.25"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Y167" s="3"/>
    </row>
    <row r="168" spans="5:25" x14ac:dyDescent="0.25"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Y168" s="3"/>
    </row>
    <row r="169" spans="5:25" x14ac:dyDescent="0.25"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Y169" s="3"/>
    </row>
    <row r="170" spans="5:25" x14ac:dyDescent="0.25"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Y170" s="3"/>
    </row>
    <row r="171" spans="5:25" x14ac:dyDescent="0.25"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Y171" s="3"/>
    </row>
    <row r="172" spans="5:25" x14ac:dyDescent="0.25"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Y172" s="3"/>
    </row>
    <row r="173" spans="5:25" x14ac:dyDescent="0.25"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Y173" s="3"/>
    </row>
    <row r="174" spans="5:25" x14ac:dyDescent="0.25"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Y174" s="3"/>
    </row>
    <row r="175" spans="5:25" x14ac:dyDescent="0.25"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Y175" s="3"/>
    </row>
    <row r="176" spans="5:25" x14ac:dyDescent="0.25"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Y176" s="3"/>
    </row>
    <row r="177" spans="5:25" x14ac:dyDescent="0.25"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Y177" s="3"/>
    </row>
    <row r="178" spans="5:25" x14ac:dyDescent="0.25"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Y178" s="3"/>
    </row>
    <row r="179" spans="5:25" x14ac:dyDescent="0.25"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Y179" s="3"/>
    </row>
    <row r="180" spans="5:25" x14ac:dyDescent="0.25"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Y180" s="3"/>
    </row>
    <row r="181" spans="5:25" x14ac:dyDescent="0.25"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Y181" s="3"/>
    </row>
    <row r="182" spans="5:25" x14ac:dyDescent="0.25"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Y182" s="3"/>
    </row>
    <row r="183" spans="5:25" x14ac:dyDescent="0.25"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Y183" s="3"/>
    </row>
    <row r="184" spans="5:25" x14ac:dyDescent="0.25"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Y184" s="3"/>
    </row>
    <row r="185" spans="5:25" x14ac:dyDescent="0.25"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Y185" s="3"/>
    </row>
    <row r="186" spans="5:25" x14ac:dyDescent="0.25"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Y186" s="3"/>
    </row>
    <row r="187" spans="5:25" x14ac:dyDescent="0.25"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Y187" s="3"/>
    </row>
    <row r="188" spans="5:25" x14ac:dyDescent="0.25"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Y188" s="3"/>
    </row>
    <row r="189" spans="5:25" x14ac:dyDescent="0.25"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Y189" s="3"/>
    </row>
    <row r="190" spans="5:25" x14ac:dyDescent="0.25"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Y190" s="3"/>
    </row>
    <row r="191" spans="5:25" x14ac:dyDescent="0.25"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Y191" s="3"/>
    </row>
    <row r="192" spans="5:25" x14ac:dyDescent="0.25"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Y192" s="3"/>
    </row>
    <row r="193" spans="5:25" x14ac:dyDescent="0.25"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Y193" s="3"/>
    </row>
    <row r="194" spans="5:25" x14ac:dyDescent="0.25">
      <c r="Y194" s="3"/>
    </row>
    <row r="195" spans="5:25" x14ac:dyDescent="0.25">
      <c r="Y195" s="3"/>
    </row>
    <row r="196" spans="5:25" x14ac:dyDescent="0.25">
      <c r="Y196" s="3"/>
    </row>
    <row r="197" spans="5:25" x14ac:dyDescent="0.25">
      <c r="Y197" s="3"/>
    </row>
    <row r="198" spans="5:25" x14ac:dyDescent="0.25">
      <c r="Y198" s="3"/>
    </row>
    <row r="199" spans="5:25" x14ac:dyDescent="0.25">
      <c r="Y199" s="3"/>
    </row>
    <row r="200" spans="5:25" x14ac:dyDescent="0.25">
      <c r="Y200" s="3"/>
    </row>
    <row r="201" spans="5:25" x14ac:dyDescent="0.25">
      <c r="Y201" s="3"/>
    </row>
    <row r="202" spans="5:25" x14ac:dyDescent="0.25">
      <c r="Y202" s="3"/>
    </row>
    <row r="203" spans="5:25" x14ac:dyDescent="0.25">
      <c r="Y203" s="3"/>
    </row>
    <row r="204" spans="5:25" x14ac:dyDescent="0.25">
      <c r="Y204" s="3"/>
    </row>
    <row r="205" spans="5:25" x14ac:dyDescent="0.25">
      <c r="Y205" s="3"/>
    </row>
    <row r="206" spans="5:25" x14ac:dyDescent="0.25">
      <c r="Y206" s="3"/>
    </row>
    <row r="207" spans="5:25" x14ac:dyDescent="0.25">
      <c r="Y207" s="3"/>
    </row>
    <row r="208" spans="5:25" x14ac:dyDescent="0.25">
      <c r="Y208" s="3"/>
    </row>
    <row r="209" spans="25:25" x14ac:dyDescent="0.25">
      <c r="Y209" s="3"/>
    </row>
    <row r="210" spans="25:25" x14ac:dyDescent="0.25">
      <c r="Y210" s="3"/>
    </row>
    <row r="211" spans="25:25" x14ac:dyDescent="0.25">
      <c r="Y211" s="3"/>
    </row>
    <row r="212" spans="25:25" x14ac:dyDescent="0.25">
      <c r="Y212" s="3"/>
    </row>
    <row r="213" spans="25:25" x14ac:dyDescent="0.25">
      <c r="Y213" s="3"/>
    </row>
    <row r="214" spans="25:25" x14ac:dyDescent="0.25">
      <c r="Y214" s="3"/>
    </row>
    <row r="215" spans="25:25" x14ac:dyDescent="0.25">
      <c r="Y215" s="3"/>
    </row>
    <row r="216" spans="25:25" x14ac:dyDescent="0.25">
      <c r="Y216" s="3"/>
    </row>
    <row r="217" spans="25:25" x14ac:dyDescent="0.25">
      <c r="Y217" s="3"/>
    </row>
    <row r="218" spans="25:25" x14ac:dyDescent="0.25">
      <c r="Y218" s="3"/>
    </row>
    <row r="219" spans="25:25" x14ac:dyDescent="0.25">
      <c r="Y219" s="3"/>
    </row>
    <row r="220" spans="25:25" x14ac:dyDescent="0.25">
      <c r="Y220" s="3"/>
    </row>
    <row r="221" spans="25:25" x14ac:dyDescent="0.25">
      <c r="Y221" s="3"/>
    </row>
    <row r="222" spans="25:25" x14ac:dyDescent="0.25">
      <c r="Y222" s="3"/>
    </row>
    <row r="223" spans="25:25" x14ac:dyDescent="0.25">
      <c r="Y223" s="3"/>
    </row>
    <row r="224" spans="25:25" x14ac:dyDescent="0.25">
      <c r="Y224" s="3"/>
    </row>
    <row r="225" spans="25:25" x14ac:dyDescent="0.25">
      <c r="Y225" s="3"/>
    </row>
    <row r="226" spans="25:25" x14ac:dyDescent="0.25">
      <c r="Y226" s="3"/>
    </row>
    <row r="227" spans="25:25" x14ac:dyDescent="0.25">
      <c r="Y227" s="3"/>
    </row>
    <row r="228" spans="25:25" x14ac:dyDescent="0.25">
      <c r="Y228" s="3"/>
    </row>
    <row r="229" spans="25:25" x14ac:dyDescent="0.25">
      <c r="Y229" s="3"/>
    </row>
    <row r="230" spans="25:25" x14ac:dyDescent="0.25">
      <c r="Y230" s="3"/>
    </row>
    <row r="231" spans="25:25" x14ac:dyDescent="0.25">
      <c r="Y231" s="3"/>
    </row>
    <row r="232" spans="25:25" x14ac:dyDescent="0.25">
      <c r="Y232" s="3"/>
    </row>
    <row r="233" spans="25:25" x14ac:dyDescent="0.25">
      <c r="Y233" s="3"/>
    </row>
    <row r="234" spans="25:25" x14ac:dyDescent="0.25">
      <c r="Y234" s="3"/>
    </row>
    <row r="235" spans="25:25" x14ac:dyDescent="0.25">
      <c r="Y235" s="3"/>
    </row>
    <row r="236" spans="25:25" x14ac:dyDescent="0.25">
      <c r="Y236" s="3"/>
    </row>
    <row r="237" spans="25:25" x14ac:dyDescent="0.25">
      <c r="Y237" s="3"/>
    </row>
    <row r="238" spans="25:25" x14ac:dyDescent="0.25">
      <c r="Y238" s="3"/>
    </row>
    <row r="239" spans="25:25" x14ac:dyDescent="0.25">
      <c r="Y239" s="3"/>
    </row>
    <row r="240" spans="25:25" x14ac:dyDescent="0.25">
      <c r="Y240" s="3"/>
    </row>
    <row r="241" spans="25:25" x14ac:dyDescent="0.25">
      <c r="Y241" s="3"/>
    </row>
    <row r="242" spans="25:25" x14ac:dyDescent="0.25">
      <c r="Y242" s="3"/>
    </row>
    <row r="243" spans="25:25" x14ac:dyDescent="0.25">
      <c r="Y243" s="3"/>
    </row>
    <row r="244" spans="25:25" x14ac:dyDescent="0.25">
      <c r="Y244" s="3"/>
    </row>
    <row r="245" spans="25:25" x14ac:dyDescent="0.25">
      <c r="Y245" s="3"/>
    </row>
    <row r="246" spans="25:25" x14ac:dyDescent="0.25">
      <c r="Y246" s="3"/>
    </row>
    <row r="247" spans="25:25" x14ac:dyDescent="0.25">
      <c r="Y247" s="3"/>
    </row>
    <row r="248" spans="25:25" x14ac:dyDescent="0.25">
      <c r="Y248" s="3"/>
    </row>
    <row r="249" spans="25:25" x14ac:dyDescent="0.25">
      <c r="Y249" s="3"/>
    </row>
    <row r="250" spans="25:25" x14ac:dyDescent="0.25">
      <c r="Y250" s="3"/>
    </row>
    <row r="251" spans="25:25" x14ac:dyDescent="0.25">
      <c r="Y251" s="3"/>
    </row>
    <row r="252" spans="25:25" x14ac:dyDescent="0.25">
      <c r="Y252" s="3"/>
    </row>
    <row r="253" spans="25:25" x14ac:dyDescent="0.25">
      <c r="Y253" s="3"/>
    </row>
    <row r="254" spans="25:25" x14ac:dyDescent="0.25">
      <c r="Y254" s="3"/>
    </row>
    <row r="255" spans="25:25" x14ac:dyDescent="0.25">
      <c r="Y255" s="3"/>
    </row>
    <row r="256" spans="25:25" x14ac:dyDescent="0.25">
      <c r="Y256" s="3"/>
    </row>
    <row r="257" spans="25:25" x14ac:dyDescent="0.25">
      <c r="Y257" s="3"/>
    </row>
    <row r="258" spans="25:25" x14ac:dyDescent="0.25">
      <c r="Y258" s="3"/>
    </row>
    <row r="259" spans="25:25" x14ac:dyDescent="0.25">
      <c r="Y259" s="3"/>
    </row>
    <row r="260" spans="25:25" x14ac:dyDescent="0.25">
      <c r="Y260" s="3"/>
    </row>
    <row r="261" spans="25:25" x14ac:dyDescent="0.25">
      <c r="Y261" s="3"/>
    </row>
    <row r="262" spans="25:25" x14ac:dyDescent="0.25">
      <c r="Y262" s="3"/>
    </row>
    <row r="263" spans="25:25" x14ac:dyDescent="0.25">
      <c r="Y263" s="3"/>
    </row>
    <row r="264" spans="25:25" x14ac:dyDescent="0.25">
      <c r="Y264" s="3"/>
    </row>
    <row r="265" spans="25:25" x14ac:dyDescent="0.25">
      <c r="Y265" s="3"/>
    </row>
    <row r="266" spans="25:25" x14ac:dyDescent="0.25">
      <c r="Y266" s="3"/>
    </row>
    <row r="267" spans="25:25" x14ac:dyDescent="0.25">
      <c r="Y267" s="3"/>
    </row>
    <row r="268" spans="25:25" x14ac:dyDescent="0.25">
      <c r="Y268" s="3"/>
    </row>
    <row r="269" spans="25:25" x14ac:dyDescent="0.25">
      <c r="Y269" s="3"/>
    </row>
    <row r="270" spans="25:25" x14ac:dyDescent="0.25">
      <c r="Y270" s="3"/>
    </row>
    <row r="271" spans="25:25" x14ac:dyDescent="0.25">
      <c r="Y271" s="3"/>
    </row>
    <row r="272" spans="25:25" x14ac:dyDescent="0.25">
      <c r="Y272" s="3"/>
    </row>
    <row r="273" spans="25:25" x14ac:dyDescent="0.25">
      <c r="Y273" s="3"/>
    </row>
    <row r="274" spans="25:25" x14ac:dyDescent="0.25">
      <c r="Y274" s="3"/>
    </row>
    <row r="275" spans="25:25" x14ac:dyDescent="0.25">
      <c r="Y275" s="3"/>
    </row>
    <row r="276" spans="25:25" x14ac:dyDescent="0.25">
      <c r="Y276" s="3"/>
    </row>
    <row r="277" spans="25:25" x14ac:dyDescent="0.25">
      <c r="Y277" s="3"/>
    </row>
    <row r="278" spans="25:25" x14ac:dyDescent="0.25">
      <c r="Y278" s="3"/>
    </row>
    <row r="279" spans="25:25" x14ac:dyDescent="0.25">
      <c r="Y279" s="3"/>
    </row>
    <row r="280" spans="25:25" x14ac:dyDescent="0.25">
      <c r="Y280" s="3"/>
    </row>
    <row r="281" spans="25:25" x14ac:dyDescent="0.25">
      <c r="Y281" s="3"/>
    </row>
    <row r="282" spans="25:25" x14ac:dyDescent="0.25">
      <c r="Y282" s="3"/>
    </row>
    <row r="283" spans="25:25" x14ac:dyDescent="0.25">
      <c r="Y283" s="3"/>
    </row>
    <row r="284" spans="25:25" x14ac:dyDescent="0.25">
      <c r="Y284" s="3"/>
    </row>
    <row r="285" spans="25:25" x14ac:dyDescent="0.25">
      <c r="Y285" s="3"/>
    </row>
    <row r="286" spans="25:25" x14ac:dyDescent="0.25">
      <c r="Y286" s="3"/>
    </row>
    <row r="287" spans="25:25" x14ac:dyDescent="0.25">
      <c r="Y287" s="3"/>
    </row>
    <row r="288" spans="25:25" x14ac:dyDescent="0.25">
      <c r="Y288" s="3"/>
    </row>
    <row r="289" spans="25:25" x14ac:dyDescent="0.25">
      <c r="Y289" s="3"/>
    </row>
    <row r="290" spans="25:25" x14ac:dyDescent="0.25">
      <c r="Y290" s="3"/>
    </row>
    <row r="291" spans="25:25" x14ac:dyDescent="0.25">
      <c r="Y291" s="3"/>
    </row>
    <row r="292" spans="25:25" x14ac:dyDescent="0.25">
      <c r="Y292" s="3"/>
    </row>
    <row r="293" spans="25:25" x14ac:dyDescent="0.25">
      <c r="Y293" s="3"/>
    </row>
    <row r="294" spans="25:25" x14ac:dyDescent="0.25">
      <c r="Y294" s="3"/>
    </row>
    <row r="295" spans="25:25" x14ac:dyDescent="0.25">
      <c r="Y295" s="3"/>
    </row>
    <row r="296" spans="25:25" x14ac:dyDescent="0.25">
      <c r="Y296" s="3"/>
    </row>
    <row r="297" spans="25:25" x14ac:dyDescent="0.25">
      <c r="Y297" s="3"/>
    </row>
    <row r="298" spans="25:25" x14ac:dyDescent="0.25">
      <c r="Y298" s="3"/>
    </row>
    <row r="299" spans="25:25" x14ac:dyDescent="0.25">
      <c r="Y299" s="3"/>
    </row>
    <row r="300" spans="25:25" x14ac:dyDescent="0.25">
      <c r="Y300" s="3"/>
    </row>
    <row r="301" spans="25:25" x14ac:dyDescent="0.25">
      <c r="Y301" s="3"/>
    </row>
    <row r="302" spans="25:25" x14ac:dyDescent="0.25">
      <c r="Y302" s="3"/>
    </row>
    <row r="303" spans="25:25" x14ac:dyDescent="0.25">
      <c r="Y303" s="3"/>
    </row>
    <row r="304" spans="25:25" x14ac:dyDescent="0.25">
      <c r="Y304" s="3"/>
    </row>
    <row r="305" spans="25:25" x14ac:dyDescent="0.25">
      <c r="Y305" s="3"/>
    </row>
    <row r="306" spans="25:25" x14ac:dyDescent="0.25">
      <c r="Y306" s="3"/>
    </row>
    <row r="307" spans="25:25" x14ac:dyDescent="0.25">
      <c r="Y307" s="3"/>
    </row>
    <row r="308" spans="25:25" x14ac:dyDescent="0.25">
      <c r="Y308" s="3"/>
    </row>
    <row r="309" spans="25:25" x14ac:dyDescent="0.25">
      <c r="Y309" s="3"/>
    </row>
    <row r="310" spans="25:25" x14ac:dyDescent="0.25">
      <c r="Y310" s="3"/>
    </row>
    <row r="311" spans="25:25" x14ac:dyDescent="0.25">
      <c r="Y311" s="3"/>
    </row>
    <row r="312" spans="25:25" x14ac:dyDescent="0.25">
      <c r="Y312" s="3"/>
    </row>
    <row r="313" spans="25:25" x14ac:dyDescent="0.25">
      <c r="Y313" s="3"/>
    </row>
    <row r="314" spans="25:25" x14ac:dyDescent="0.25">
      <c r="Y314" s="3"/>
    </row>
    <row r="315" spans="25:25" x14ac:dyDescent="0.25">
      <c r="Y315" s="3"/>
    </row>
    <row r="316" spans="25:25" x14ac:dyDescent="0.25">
      <c r="Y316" s="3"/>
    </row>
    <row r="317" spans="25:25" x14ac:dyDescent="0.25">
      <c r="Y317" s="3"/>
    </row>
    <row r="318" spans="25:25" x14ac:dyDescent="0.25">
      <c r="Y318" s="3"/>
    </row>
    <row r="319" spans="25:25" x14ac:dyDescent="0.25">
      <c r="Y319" s="3"/>
    </row>
  </sheetData>
  <sortState ref="C3:BN302">
    <sortCondition descending="1" ref="BN3:BN302"/>
  </sortState>
  <pageMargins left="0.7" right="0.7" top="0.75" bottom="0.75" header="0.3" footer="0.3"/>
  <pageSetup paperSize="9" scale="94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88"/>
  <sheetViews>
    <sheetView topLeftCell="A28" zoomScaleNormal="100" workbookViewId="0">
      <selection activeCell="D52" sqref="D52"/>
    </sheetView>
  </sheetViews>
  <sheetFormatPr defaultRowHeight="15" x14ac:dyDescent="0.25"/>
  <cols>
    <col min="1" max="1" width="8.42578125" style="7" customWidth="1"/>
    <col min="2" max="2" width="9" style="7" customWidth="1"/>
    <col min="3" max="3" width="7.42578125" style="4" customWidth="1"/>
    <col min="4" max="4" width="53.28515625" style="2" customWidth="1"/>
    <col min="5" max="23" width="6.85546875" style="1" hidden="1" customWidth="1"/>
    <col min="24" max="24" width="6.85546875" style="3" hidden="1" customWidth="1"/>
    <col min="25" max="55" width="6.85546875" style="1" hidden="1" customWidth="1"/>
    <col min="56" max="56" width="8" style="1" hidden="1" customWidth="1"/>
    <col min="57" max="57" width="6.85546875" style="3" hidden="1" customWidth="1"/>
    <col min="58" max="63" width="6.85546875" style="1" hidden="1" customWidth="1"/>
    <col min="64" max="64" width="8.7109375" style="1" customWidth="1"/>
    <col min="65" max="137" width="6.85546875" customWidth="1"/>
  </cols>
  <sheetData>
    <row r="1" spans="1:66" ht="18" x14ac:dyDescent="0.25">
      <c r="D1" s="24" t="s">
        <v>202</v>
      </c>
    </row>
    <row r="2" spans="1:66" x14ac:dyDescent="0.25">
      <c r="A2" s="33" t="s">
        <v>195</v>
      </c>
      <c r="B2" s="33" t="s">
        <v>196</v>
      </c>
      <c r="C2" s="33" t="s">
        <v>80</v>
      </c>
      <c r="D2" s="34" t="s">
        <v>81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5" t="s">
        <v>80</v>
      </c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5" t="s">
        <v>80</v>
      </c>
      <c r="BE2" s="33"/>
      <c r="BF2" s="33"/>
      <c r="BG2" s="33"/>
      <c r="BH2" s="33"/>
      <c r="BI2" s="33"/>
      <c r="BJ2" s="33"/>
      <c r="BK2" s="33"/>
      <c r="BL2" s="37" t="s">
        <v>197</v>
      </c>
      <c r="BM2" s="10"/>
      <c r="BN2" s="10"/>
    </row>
    <row r="3" spans="1:66" x14ac:dyDescent="0.25">
      <c r="A3" s="46">
        <v>1</v>
      </c>
      <c r="B3" s="46">
        <v>1</v>
      </c>
      <c r="C3" s="47" t="s">
        <v>7</v>
      </c>
      <c r="D3" s="48" t="s">
        <v>82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48" si="0">SUM(E3:V3)</f>
        <v>0</v>
      </c>
      <c r="X3" s="48" t="s">
        <v>7</v>
      </c>
      <c r="Y3" s="51">
        <v>48</v>
      </c>
      <c r="Z3" s="51">
        <v>174</v>
      </c>
      <c r="AA3" s="51">
        <v>102</v>
      </c>
      <c r="AB3" s="51"/>
      <c r="AC3" s="51"/>
      <c r="AD3" s="51">
        <v>636</v>
      </c>
      <c r="AE3" s="51">
        <v>563</v>
      </c>
      <c r="AF3" s="51">
        <v>231</v>
      </c>
      <c r="AG3" s="51">
        <v>159</v>
      </c>
      <c r="AH3" s="51"/>
      <c r="AI3" s="51"/>
      <c r="AJ3" s="51">
        <v>149</v>
      </c>
      <c r="AK3" s="51">
        <v>141</v>
      </c>
      <c r="AL3" s="51">
        <v>182</v>
      </c>
      <c r="AM3" s="51">
        <v>180</v>
      </c>
      <c r="AN3" s="51"/>
      <c r="AO3" s="51"/>
      <c r="AP3" s="51">
        <v>152</v>
      </c>
      <c r="AQ3" s="51">
        <v>425</v>
      </c>
      <c r="AR3" s="51">
        <v>158</v>
      </c>
      <c r="AS3" s="51">
        <v>84</v>
      </c>
      <c r="AT3" s="51">
        <v>110</v>
      </c>
      <c r="AU3" s="51">
        <v>161</v>
      </c>
      <c r="AV3" s="51">
        <v>413</v>
      </c>
      <c r="AW3" s="51">
        <v>241</v>
      </c>
      <c r="AX3" s="51">
        <v>54</v>
      </c>
      <c r="AY3" s="51">
        <v>54</v>
      </c>
      <c r="AZ3" s="51">
        <v>117</v>
      </c>
      <c r="BA3" s="51">
        <v>63</v>
      </c>
      <c r="BB3" s="51"/>
      <c r="BC3" s="51"/>
      <c r="BD3" s="52">
        <f t="shared" ref="BD3:BD48" si="1">SUM(Y3:BC3)</f>
        <v>4597</v>
      </c>
      <c r="BE3" s="48" t="s">
        <v>7</v>
      </c>
      <c r="BF3" s="58"/>
      <c r="BG3" s="58"/>
      <c r="BH3" s="58"/>
      <c r="BI3" s="58"/>
      <c r="BJ3" s="58"/>
      <c r="BK3" s="53">
        <f t="shared" ref="BK3:BK48" si="2">SUM(BF3:BJ3)</f>
        <v>0</v>
      </c>
      <c r="BL3" s="56">
        <f t="shared" ref="BL3:BL48" si="3">SUM(W3+BD3+BK3)</f>
        <v>4597</v>
      </c>
    </row>
    <row r="4" spans="1:66" x14ac:dyDescent="0.25">
      <c r="A4" s="46">
        <v>2</v>
      </c>
      <c r="B4" s="46">
        <v>2</v>
      </c>
      <c r="C4" s="47" t="s">
        <v>38</v>
      </c>
      <c r="D4" s="48" t="s">
        <v>123</v>
      </c>
      <c r="E4" s="49">
        <v>18</v>
      </c>
      <c r="F4" s="49">
        <v>50</v>
      </c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68</v>
      </c>
      <c r="X4" s="48" t="s">
        <v>38</v>
      </c>
      <c r="Y4" s="51">
        <v>20</v>
      </c>
      <c r="Z4" s="51">
        <v>81</v>
      </c>
      <c r="AA4" s="51">
        <v>49</v>
      </c>
      <c r="AB4" s="51"/>
      <c r="AC4" s="51"/>
      <c r="AD4" s="51">
        <v>281</v>
      </c>
      <c r="AE4" s="51">
        <v>224</v>
      </c>
      <c r="AF4" s="51">
        <v>28</v>
      </c>
      <c r="AG4" s="51"/>
      <c r="AH4" s="51"/>
      <c r="AI4" s="51"/>
      <c r="AJ4" s="51"/>
      <c r="AK4" s="51">
        <v>16</v>
      </c>
      <c r="AL4" s="51">
        <v>166</v>
      </c>
      <c r="AM4" s="51">
        <v>127</v>
      </c>
      <c r="AN4" s="51">
        <v>173</v>
      </c>
      <c r="AO4" s="51">
        <v>48</v>
      </c>
      <c r="AP4" s="51">
        <v>175</v>
      </c>
      <c r="AQ4" s="51">
        <v>184</v>
      </c>
      <c r="AR4" s="51">
        <v>72</v>
      </c>
      <c r="AS4" s="51">
        <v>40</v>
      </c>
      <c r="AT4" s="51">
        <v>49</v>
      </c>
      <c r="AU4" s="51">
        <v>132</v>
      </c>
      <c r="AV4" s="51">
        <v>244</v>
      </c>
      <c r="AW4" s="51">
        <v>176</v>
      </c>
      <c r="AX4" s="51">
        <v>30</v>
      </c>
      <c r="AY4" s="51">
        <v>30</v>
      </c>
      <c r="AZ4" s="51">
        <v>85</v>
      </c>
      <c r="BA4" s="51">
        <v>54</v>
      </c>
      <c r="BB4" s="51"/>
      <c r="BC4" s="51"/>
      <c r="BD4" s="52">
        <f t="shared" si="1"/>
        <v>2484</v>
      </c>
      <c r="BE4" s="48" t="s">
        <v>38</v>
      </c>
      <c r="BF4" s="58"/>
      <c r="BG4" s="58"/>
      <c r="BH4" s="58"/>
      <c r="BI4" s="58"/>
      <c r="BJ4" s="58"/>
      <c r="BK4" s="53">
        <f t="shared" si="2"/>
        <v>0</v>
      </c>
      <c r="BL4" s="56">
        <f t="shared" si="3"/>
        <v>2552</v>
      </c>
    </row>
    <row r="5" spans="1:66" x14ac:dyDescent="0.25">
      <c r="A5" s="46">
        <v>3</v>
      </c>
      <c r="B5" s="46">
        <v>3</v>
      </c>
      <c r="C5" s="47" t="s">
        <v>41</v>
      </c>
      <c r="D5" s="48" t="s">
        <v>126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0</v>
      </c>
      <c r="X5" s="48" t="s">
        <v>41</v>
      </c>
      <c r="Y5" s="51">
        <v>17</v>
      </c>
      <c r="Z5" s="51">
        <v>34</v>
      </c>
      <c r="AA5" s="51">
        <v>13</v>
      </c>
      <c r="AB5" s="51"/>
      <c r="AC5" s="51"/>
      <c r="AD5" s="51">
        <v>232</v>
      </c>
      <c r="AE5" s="51">
        <v>166</v>
      </c>
      <c r="AF5" s="51">
        <v>198</v>
      </c>
      <c r="AG5" s="51">
        <v>140</v>
      </c>
      <c r="AH5" s="51"/>
      <c r="AI5" s="51"/>
      <c r="AJ5" s="51"/>
      <c r="AK5" s="51"/>
      <c r="AL5" s="51">
        <v>30</v>
      </c>
      <c r="AM5" s="51">
        <v>30</v>
      </c>
      <c r="AN5" s="51">
        <v>114</v>
      </c>
      <c r="AO5" s="51">
        <v>122</v>
      </c>
      <c r="AP5" s="51">
        <v>112</v>
      </c>
      <c r="AQ5" s="51">
        <v>196</v>
      </c>
      <c r="AR5" s="51"/>
      <c r="AS5" s="51"/>
      <c r="AT5" s="51">
        <v>30</v>
      </c>
      <c r="AU5" s="51">
        <v>32</v>
      </c>
      <c r="AV5" s="51">
        <v>34</v>
      </c>
      <c r="AW5" s="51">
        <v>34</v>
      </c>
      <c r="AX5" s="51">
        <v>39</v>
      </c>
      <c r="AY5" s="51">
        <v>39</v>
      </c>
      <c r="AZ5" s="51">
        <v>45</v>
      </c>
      <c r="BA5" s="51">
        <v>21</v>
      </c>
      <c r="BB5" s="51"/>
      <c r="BC5" s="51"/>
      <c r="BD5" s="52">
        <f t="shared" si="1"/>
        <v>1678</v>
      </c>
      <c r="BE5" s="48" t="s">
        <v>41</v>
      </c>
      <c r="BF5" s="58"/>
      <c r="BG5" s="58"/>
      <c r="BH5" s="58"/>
      <c r="BI5" s="58"/>
      <c r="BJ5" s="58"/>
      <c r="BK5" s="53">
        <f t="shared" si="2"/>
        <v>0</v>
      </c>
      <c r="BL5" s="56">
        <f t="shared" si="3"/>
        <v>1678</v>
      </c>
    </row>
    <row r="6" spans="1:66" x14ac:dyDescent="0.25">
      <c r="A6" s="46">
        <v>4</v>
      </c>
      <c r="B6" s="46">
        <v>4</v>
      </c>
      <c r="C6" s="47" t="s">
        <v>73</v>
      </c>
      <c r="D6" s="48" t="s">
        <v>150</v>
      </c>
      <c r="E6" s="49"/>
      <c r="F6" s="49"/>
      <c r="G6" s="49"/>
      <c r="H6" s="50">
        <v>44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44</v>
      </c>
      <c r="X6" s="48" t="s">
        <v>73</v>
      </c>
      <c r="Y6" s="51">
        <v>33</v>
      </c>
      <c r="Z6" s="51">
        <v>36</v>
      </c>
      <c r="AA6" s="51">
        <v>36</v>
      </c>
      <c r="AB6" s="51"/>
      <c r="AC6" s="51"/>
      <c r="AD6" s="51">
        <v>164</v>
      </c>
      <c r="AE6" s="51">
        <v>122</v>
      </c>
      <c r="AF6" s="51"/>
      <c r="AG6" s="51"/>
      <c r="AH6" s="51"/>
      <c r="AI6" s="51"/>
      <c r="AJ6" s="51"/>
      <c r="AK6" s="51"/>
      <c r="AL6" s="51">
        <v>72</v>
      </c>
      <c r="AM6" s="51">
        <v>80</v>
      </c>
      <c r="AN6" s="51">
        <v>54</v>
      </c>
      <c r="AO6" s="51">
        <v>30</v>
      </c>
      <c r="AP6" s="51"/>
      <c r="AQ6" s="51"/>
      <c r="AR6" s="51">
        <v>39</v>
      </c>
      <c r="AS6" s="51">
        <v>36</v>
      </c>
      <c r="AT6" s="51">
        <v>57</v>
      </c>
      <c r="AU6" s="51">
        <v>48</v>
      </c>
      <c r="AV6" s="51">
        <v>114</v>
      </c>
      <c r="AW6" s="51">
        <v>117</v>
      </c>
      <c r="AX6" s="51"/>
      <c r="AY6" s="51"/>
      <c r="AZ6" s="51">
        <v>45</v>
      </c>
      <c r="BA6" s="51">
        <v>44</v>
      </c>
      <c r="BB6" s="51"/>
      <c r="BC6" s="51"/>
      <c r="BD6" s="52">
        <f t="shared" si="1"/>
        <v>1127</v>
      </c>
      <c r="BE6" s="48" t="s">
        <v>73</v>
      </c>
      <c r="BF6" s="58"/>
      <c r="BG6" s="58"/>
      <c r="BH6" s="58"/>
      <c r="BI6" s="58"/>
      <c r="BJ6" s="58"/>
      <c r="BK6" s="53">
        <f t="shared" si="2"/>
        <v>0</v>
      </c>
      <c r="BL6" s="56">
        <f t="shared" si="3"/>
        <v>1171</v>
      </c>
    </row>
    <row r="7" spans="1:66" x14ac:dyDescent="0.25">
      <c r="A7" s="46">
        <v>5</v>
      </c>
      <c r="B7" s="46">
        <v>5</v>
      </c>
      <c r="C7" s="47" t="s">
        <v>55</v>
      </c>
      <c r="D7" s="48" t="s">
        <v>138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0</v>
      </c>
      <c r="X7" s="48" t="s">
        <v>55</v>
      </c>
      <c r="Y7" s="51"/>
      <c r="Z7" s="51">
        <v>34</v>
      </c>
      <c r="AA7" s="51">
        <v>48</v>
      </c>
      <c r="AB7" s="51"/>
      <c r="AC7" s="51"/>
      <c r="AD7" s="51">
        <v>188</v>
      </c>
      <c r="AE7" s="51">
        <v>207</v>
      </c>
      <c r="AF7" s="51"/>
      <c r="AG7" s="51"/>
      <c r="AH7" s="51"/>
      <c r="AI7" s="51"/>
      <c r="AJ7" s="51"/>
      <c r="AK7" s="51"/>
      <c r="AL7" s="51">
        <v>151</v>
      </c>
      <c r="AM7" s="51">
        <v>115</v>
      </c>
      <c r="AN7" s="51">
        <v>109</v>
      </c>
      <c r="AO7" s="51">
        <v>104</v>
      </c>
      <c r="AP7" s="51"/>
      <c r="AQ7" s="51"/>
      <c r="AR7" s="51"/>
      <c r="AS7" s="51"/>
      <c r="AT7" s="51">
        <v>27</v>
      </c>
      <c r="AU7" s="51">
        <v>24</v>
      </c>
      <c r="AV7" s="51">
        <v>38</v>
      </c>
      <c r="AW7" s="51">
        <v>29</v>
      </c>
      <c r="AX7" s="51"/>
      <c r="AY7" s="51"/>
      <c r="AZ7" s="51">
        <v>22</v>
      </c>
      <c r="BA7" s="51">
        <v>22</v>
      </c>
      <c r="BB7" s="51"/>
      <c r="BC7" s="51"/>
      <c r="BD7" s="52">
        <f t="shared" si="1"/>
        <v>1118</v>
      </c>
      <c r="BE7" s="48" t="s">
        <v>55</v>
      </c>
      <c r="BF7" s="58"/>
      <c r="BG7" s="58"/>
      <c r="BH7" s="58"/>
      <c r="BI7" s="58"/>
      <c r="BJ7" s="58"/>
      <c r="BK7" s="53">
        <f t="shared" si="2"/>
        <v>0</v>
      </c>
      <c r="BL7" s="56">
        <f t="shared" si="3"/>
        <v>1118</v>
      </c>
    </row>
    <row r="8" spans="1:66" x14ac:dyDescent="0.25">
      <c r="A8" s="46">
        <v>6</v>
      </c>
      <c r="B8" s="46">
        <v>6</v>
      </c>
      <c r="C8" s="47" t="s">
        <v>71</v>
      </c>
      <c r="D8" s="48" t="s">
        <v>191</v>
      </c>
      <c r="E8" s="49">
        <v>12</v>
      </c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12</v>
      </c>
      <c r="X8" s="48" t="s">
        <v>71</v>
      </c>
      <c r="Y8" s="51">
        <v>14</v>
      </c>
      <c r="Z8" s="51">
        <v>38</v>
      </c>
      <c r="AA8" s="51">
        <v>28</v>
      </c>
      <c r="AB8" s="51"/>
      <c r="AC8" s="51"/>
      <c r="AD8" s="51">
        <v>96</v>
      </c>
      <c r="AE8" s="51"/>
      <c r="AF8" s="51">
        <v>123</v>
      </c>
      <c r="AG8" s="51">
        <v>78</v>
      </c>
      <c r="AH8" s="51"/>
      <c r="AI8" s="51"/>
      <c r="AJ8" s="51">
        <v>24</v>
      </c>
      <c r="AK8" s="51">
        <v>24</v>
      </c>
      <c r="AL8" s="51">
        <v>21</v>
      </c>
      <c r="AM8" s="51">
        <v>18</v>
      </c>
      <c r="AN8" s="51">
        <v>27</v>
      </c>
      <c r="AO8" s="51">
        <v>27</v>
      </c>
      <c r="AP8" s="51"/>
      <c r="AQ8" s="51">
        <v>92</v>
      </c>
      <c r="AR8" s="51">
        <v>20</v>
      </c>
      <c r="AS8" s="51">
        <v>16</v>
      </c>
      <c r="AT8" s="51">
        <v>27</v>
      </c>
      <c r="AU8" s="51"/>
      <c r="AV8" s="51">
        <v>75</v>
      </c>
      <c r="AW8" s="51">
        <v>35</v>
      </c>
      <c r="AX8" s="51">
        <v>27</v>
      </c>
      <c r="AY8" s="51">
        <v>27</v>
      </c>
      <c r="AZ8" s="51">
        <v>27</v>
      </c>
      <c r="BA8" s="51">
        <v>19</v>
      </c>
      <c r="BB8" s="51"/>
      <c r="BC8" s="51"/>
      <c r="BD8" s="52">
        <f t="shared" si="1"/>
        <v>883</v>
      </c>
      <c r="BE8" s="48" t="s">
        <v>71</v>
      </c>
      <c r="BF8" s="58"/>
      <c r="BG8" s="58"/>
      <c r="BH8" s="58"/>
      <c r="BI8" s="58"/>
      <c r="BJ8" s="58"/>
      <c r="BK8" s="53">
        <f t="shared" si="2"/>
        <v>0</v>
      </c>
      <c r="BL8" s="56">
        <f t="shared" si="3"/>
        <v>895</v>
      </c>
    </row>
    <row r="9" spans="1:66" x14ac:dyDescent="0.25">
      <c r="A9" s="46">
        <v>7</v>
      </c>
      <c r="B9" s="46">
        <v>7</v>
      </c>
      <c r="C9" s="47" t="s">
        <v>162</v>
      </c>
      <c r="D9" s="48" t="s">
        <v>163</v>
      </c>
      <c r="E9" s="49">
        <v>6</v>
      </c>
      <c r="F9" s="49">
        <v>21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27</v>
      </c>
      <c r="X9" s="48" t="s">
        <v>162</v>
      </c>
      <c r="Y9" s="51">
        <v>19</v>
      </c>
      <c r="Z9" s="51">
        <v>20</v>
      </c>
      <c r="AA9" s="51">
        <v>22</v>
      </c>
      <c r="AB9" s="51"/>
      <c r="AC9" s="51"/>
      <c r="AD9" s="51">
        <v>204</v>
      </c>
      <c r="AE9" s="51">
        <v>172</v>
      </c>
      <c r="AF9" s="51">
        <v>30</v>
      </c>
      <c r="AG9" s="51"/>
      <c r="AH9" s="51"/>
      <c r="AI9" s="51"/>
      <c r="AJ9" s="51">
        <v>48</v>
      </c>
      <c r="AK9" s="51">
        <v>44</v>
      </c>
      <c r="AL9" s="51">
        <v>30</v>
      </c>
      <c r="AM9" s="51">
        <v>30</v>
      </c>
      <c r="AN9" s="51">
        <v>30</v>
      </c>
      <c r="AO9" s="51"/>
      <c r="AP9" s="51"/>
      <c r="AQ9" s="51"/>
      <c r="AR9" s="51"/>
      <c r="AS9" s="51"/>
      <c r="AT9" s="51">
        <v>21</v>
      </c>
      <c r="AU9" s="51">
        <v>27</v>
      </c>
      <c r="AV9" s="51"/>
      <c r="AW9" s="51"/>
      <c r="AX9" s="51">
        <v>27</v>
      </c>
      <c r="AY9" s="51">
        <v>30</v>
      </c>
      <c r="AZ9" s="51">
        <v>23</v>
      </c>
      <c r="BA9" s="51">
        <v>22</v>
      </c>
      <c r="BB9" s="51"/>
      <c r="BC9" s="51"/>
      <c r="BD9" s="52">
        <f t="shared" si="1"/>
        <v>799</v>
      </c>
      <c r="BE9" s="48" t="s">
        <v>162</v>
      </c>
      <c r="BF9" s="58"/>
      <c r="BG9" s="58"/>
      <c r="BH9" s="58"/>
      <c r="BI9" s="58"/>
      <c r="BJ9" s="58"/>
      <c r="BK9" s="53">
        <f t="shared" si="2"/>
        <v>0</v>
      </c>
      <c r="BL9" s="56">
        <f t="shared" si="3"/>
        <v>826</v>
      </c>
    </row>
    <row r="10" spans="1:66" x14ac:dyDescent="0.25">
      <c r="A10" s="46">
        <v>8</v>
      </c>
      <c r="B10" s="46">
        <v>8</v>
      </c>
      <c r="C10" s="47" t="s">
        <v>33</v>
      </c>
      <c r="D10" s="48" t="s">
        <v>119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33</v>
      </c>
      <c r="Y10" s="51">
        <v>9</v>
      </c>
      <c r="Z10" s="51">
        <v>43</v>
      </c>
      <c r="AA10" s="51">
        <v>28</v>
      </c>
      <c r="AB10" s="51"/>
      <c r="AC10" s="51"/>
      <c r="AD10" s="51">
        <v>96</v>
      </c>
      <c r="AE10" s="51">
        <v>80</v>
      </c>
      <c r="AF10" s="51">
        <v>64</v>
      </c>
      <c r="AG10" s="51">
        <v>44</v>
      </c>
      <c r="AH10" s="51"/>
      <c r="AI10" s="51"/>
      <c r="AJ10" s="51"/>
      <c r="AK10" s="51"/>
      <c r="AL10" s="51"/>
      <c r="AM10" s="51"/>
      <c r="AN10" s="51"/>
      <c r="AO10" s="51"/>
      <c r="AP10" s="51">
        <v>32</v>
      </c>
      <c r="AQ10" s="51">
        <v>44</v>
      </c>
      <c r="AR10" s="51"/>
      <c r="AS10" s="51"/>
      <c r="AT10" s="51"/>
      <c r="AU10" s="51"/>
      <c r="AV10" s="51">
        <v>112</v>
      </c>
      <c r="AW10" s="51">
        <v>112</v>
      </c>
      <c r="AX10" s="51"/>
      <c r="AY10" s="51"/>
      <c r="AZ10" s="51">
        <v>37</v>
      </c>
      <c r="BA10" s="51">
        <v>22</v>
      </c>
      <c r="BB10" s="51"/>
      <c r="BC10" s="51"/>
      <c r="BD10" s="52">
        <f t="shared" si="1"/>
        <v>723</v>
      </c>
      <c r="BE10" s="48" t="s">
        <v>33</v>
      </c>
      <c r="BF10" s="58"/>
      <c r="BG10" s="58"/>
      <c r="BH10" s="58"/>
      <c r="BI10" s="58"/>
      <c r="BJ10" s="58"/>
      <c r="BK10" s="53">
        <f t="shared" si="2"/>
        <v>0</v>
      </c>
      <c r="BL10" s="56">
        <f t="shared" si="3"/>
        <v>723</v>
      </c>
    </row>
    <row r="11" spans="1:66" x14ac:dyDescent="0.25">
      <c r="A11" s="46">
        <v>9</v>
      </c>
      <c r="B11" s="46">
        <v>9</v>
      </c>
      <c r="C11" s="47" t="s">
        <v>43</v>
      </c>
      <c r="D11" s="48" t="s">
        <v>128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0</v>
      </c>
      <c r="X11" s="48" t="s">
        <v>43</v>
      </c>
      <c r="Y11" s="51"/>
      <c r="Z11" s="51">
        <v>29</v>
      </c>
      <c r="AA11" s="51">
        <v>32</v>
      </c>
      <c r="AB11" s="51"/>
      <c r="AC11" s="51"/>
      <c r="AD11" s="51">
        <v>48</v>
      </c>
      <c r="AE11" s="51">
        <v>48</v>
      </c>
      <c r="AF11" s="51">
        <v>39</v>
      </c>
      <c r="AG11" s="51">
        <v>42</v>
      </c>
      <c r="AH11" s="51"/>
      <c r="AI11" s="51"/>
      <c r="AJ11" s="51">
        <v>24</v>
      </c>
      <c r="AK11" s="51">
        <v>27</v>
      </c>
      <c r="AL11" s="51">
        <v>27</v>
      </c>
      <c r="AM11" s="51">
        <v>24</v>
      </c>
      <c r="AN11" s="51">
        <v>27</v>
      </c>
      <c r="AO11" s="51">
        <v>30</v>
      </c>
      <c r="AP11" s="51">
        <v>42</v>
      </c>
      <c r="AQ11" s="51">
        <v>36</v>
      </c>
      <c r="AR11" s="51"/>
      <c r="AS11" s="51"/>
      <c r="AT11" s="51">
        <v>30</v>
      </c>
      <c r="AU11" s="51">
        <v>30</v>
      </c>
      <c r="AV11" s="51">
        <v>42</v>
      </c>
      <c r="AW11" s="51">
        <v>42</v>
      </c>
      <c r="AX11" s="51">
        <v>30</v>
      </c>
      <c r="AY11" s="51">
        <v>27</v>
      </c>
      <c r="AZ11" s="51">
        <v>19</v>
      </c>
      <c r="BA11" s="51">
        <v>19</v>
      </c>
      <c r="BB11" s="51"/>
      <c r="BC11" s="51"/>
      <c r="BD11" s="52">
        <f t="shared" si="1"/>
        <v>714</v>
      </c>
      <c r="BE11" s="48" t="s">
        <v>43</v>
      </c>
      <c r="BF11" s="58"/>
      <c r="BG11" s="58"/>
      <c r="BH11" s="58"/>
      <c r="BI11" s="58"/>
      <c r="BJ11" s="58"/>
      <c r="BK11" s="53">
        <f t="shared" si="2"/>
        <v>0</v>
      </c>
      <c r="BL11" s="56">
        <f t="shared" si="3"/>
        <v>714</v>
      </c>
    </row>
    <row r="12" spans="1:66" x14ac:dyDescent="0.25">
      <c r="A12" s="46">
        <v>10</v>
      </c>
      <c r="B12" s="46">
        <v>10</v>
      </c>
      <c r="C12" s="47" t="s">
        <v>21</v>
      </c>
      <c r="D12" s="48" t="s">
        <v>107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0</v>
      </c>
      <c r="X12" s="48" t="s">
        <v>21</v>
      </c>
      <c r="Y12" s="51"/>
      <c r="Z12" s="51"/>
      <c r="AA12" s="51"/>
      <c r="AB12" s="51"/>
      <c r="AC12" s="51"/>
      <c r="AD12" s="51"/>
      <c r="AE12" s="51"/>
      <c r="AF12" s="51">
        <v>46</v>
      </c>
      <c r="AG12" s="51">
        <v>68</v>
      </c>
      <c r="AH12" s="51"/>
      <c r="AI12" s="51"/>
      <c r="AJ12" s="51"/>
      <c r="AK12" s="51"/>
      <c r="AL12" s="51"/>
      <c r="AM12" s="51"/>
      <c r="AN12" s="51"/>
      <c r="AO12" s="51"/>
      <c r="AP12" s="51">
        <v>82</v>
      </c>
      <c r="AQ12" s="51">
        <v>73</v>
      </c>
      <c r="AR12" s="51"/>
      <c r="AS12" s="51"/>
      <c r="AT12" s="51"/>
      <c r="AU12" s="51"/>
      <c r="AV12" s="51"/>
      <c r="AW12" s="51"/>
      <c r="AX12" s="51"/>
      <c r="AY12" s="51"/>
      <c r="AZ12" s="51">
        <v>7</v>
      </c>
      <c r="BA12" s="51">
        <v>7</v>
      </c>
      <c r="BB12" s="51">
        <v>19</v>
      </c>
      <c r="BC12" s="51"/>
      <c r="BD12" s="52">
        <f t="shared" si="1"/>
        <v>302</v>
      </c>
      <c r="BE12" s="48" t="s">
        <v>21</v>
      </c>
      <c r="BF12" s="58"/>
      <c r="BG12" s="58"/>
      <c r="BH12" s="58"/>
      <c r="BI12" s="58"/>
      <c r="BJ12" s="58"/>
      <c r="BK12" s="53">
        <f t="shared" si="2"/>
        <v>0</v>
      </c>
      <c r="BL12" s="56">
        <f t="shared" si="3"/>
        <v>302</v>
      </c>
    </row>
    <row r="13" spans="1:66" x14ac:dyDescent="0.25">
      <c r="A13" s="46">
        <v>11</v>
      </c>
      <c r="B13" s="46">
        <v>11</v>
      </c>
      <c r="C13" s="47" t="s">
        <v>56</v>
      </c>
      <c r="D13" s="48" t="s">
        <v>183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0</v>
      </c>
      <c r="X13" s="48" t="s">
        <v>56</v>
      </c>
      <c r="Y13" s="51"/>
      <c r="Z13" s="51">
        <v>23</v>
      </c>
      <c r="AA13" s="51">
        <v>14</v>
      </c>
      <c r="AB13" s="51"/>
      <c r="AC13" s="51"/>
      <c r="AD13" s="51"/>
      <c r="AE13" s="51"/>
      <c r="AF13" s="51">
        <v>41</v>
      </c>
      <c r="AG13" s="51">
        <v>58</v>
      </c>
      <c r="AH13" s="51"/>
      <c r="AI13" s="51"/>
      <c r="AJ13" s="51"/>
      <c r="AK13" s="51"/>
      <c r="AL13" s="51"/>
      <c r="AM13" s="51"/>
      <c r="AN13" s="51"/>
      <c r="AO13" s="51"/>
      <c r="AP13" s="51">
        <v>37</v>
      </c>
      <c r="AQ13" s="51">
        <v>42</v>
      </c>
      <c r="AR13" s="51"/>
      <c r="AS13" s="51"/>
      <c r="AT13" s="51"/>
      <c r="AU13" s="51"/>
      <c r="AV13" s="51">
        <v>44</v>
      </c>
      <c r="AW13" s="51">
        <v>36</v>
      </c>
      <c r="AX13" s="51"/>
      <c r="AY13" s="51"/>
      <c r="AZ13" s="51"/>
      <c r="BA13" s="51"/>
      <c r="BB13" s="51"/>
      <c r="BC13" s="51"/>
      <c r="BD13" s="52">
        <f t="shared" si="1"/>
        <v>295</v>
      </c>
      <c r="BE13" s="48" t="s">
        <v>56</v>
      </c>
      <c r="BF13" s="58"/>
      <c r="BG13" s="58"/>
      <c r="BH13" s="58"/>
      <c r="BI13" s="58"/>
      <c r="BJ13" s="58"/>
      <c r="BK13" s="53">
        <f t="shared" si="2"/>
        <v>0</v>
      </c>
      <c r="BL13" s="56">
        <f t="shared" si="3"/>
        <v>295</v>
      </c>
    </row>
    <row r="14" spans="1:66" x14ac:dyDescent="0.25">
      <c r="A14" s="46">
        <v>12</v>
      </c>
      <c r="B14" s="46">
        <v>12</v>
      </c>
      <c r="C14" s="47" t="s">
        <v>62</v>
      </c>
      <c r="D14" s="48" t="s">
        <v>144</v>
      </c>
      <c r="E14" s="49"/>
      <c r="F14" s="49"/>
      <c r="G14" s="49"/>
      <c r="H14" s="50">
        <v>13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13</v>
      </c>
      <c r="X14" s="48" t="s">
        <v>62</v>
      </c>
      <c r="Y14" s="51"/>
      <c r="Z14" s="51">
        <v>2</v>
      </c>
      <c r="AA14" s="51">
        <v>9</v>
      </c>
      <c r="AB14" s="51"/>
      <c r="AC14" s="51"/>
      <c r="AD14" s="51">
        <v>36</v>
      </c>
      <c r="AE14" s="51">
        <v>25</v>
      </c>
      <c r="AF14" s="51"/>
      <c r="AG14" s="51"/>
      <c r="AH14" s="51"/>
      <c r="AI14" s="51"/>
      <c r="AJ14" s="51">
        <v>16</v>
      </c>
      <c r="AK14" s="51">
        <v>21</v>
      </c>
      <c r="AL14" s="51"/>
      <c r="AM14" s="51"/>
      <c r="AN14" s="51">
        <v>10</v>
      </c>
      <c r="AO14" s="51">
        <v>27</v>
      </c>
      <c r="AP14" s="51"/>
      <c r="AQ14" s="51"/>
      <c r="AR14" s="51">
        <v>16</v>
      </c>
      <c r="AS14" s="51">
        <v>13</v>
      </c>
      <c r="AT14" s="51">
        <v>24</v>
      </c>
      <c r="AU14" s="51">
        <v>16</v>
      </c>
      <c r="AV14" s="51">
        <v>25</v>
      </c>
      <c r="AW14" s="51">
        <v>25</v>
      </c>
      <c r="AX14" s="51"/>
      <c r="AY14" s="51"/>
      <c r="AZ14" s="51">
        <v>2</v>
      </c>
      <c r="BA14" s="51">
        <v>3</v>
      </c>
      <c r="BB14" s="51"/>
      <c r="BC14" s="51"/>
      <c r="BD14" s="52">
        <f t="shared" si="1"/>
        <v>270</v>
      </c>
      <c r="BE14" s="48" t="s">
        <v>62</v>
      </c>
      <c r="BF14" s="58"/>
      <c r="BG14" s="58"/>
      <c r="BH14" s="58"/>
      <c r="BI14" s="58"/>
      <c r="BJ14" s="58"/>
      <c r="BK14" s="53">
        <f t="shared" si="2"/>
        <v>0</v>
      </c>
      <c r="BL14" s="56">
        <f t="shared" si="3"/>
        <v>283</v>
      </c>
    </row>
    <row r="15" spans="1:66" x14ac:dyDescent="0.25">
      <c r="A15" s="46">
        <v>13</v>
      </c>
      <c r="B15" s="46">
        <v>13</v>
      </c>
      <c r="C15" s="47" t="s">
        <v>19</v>
      </c>
      <c r="D15" s="48" t="s">
        <v>105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0</v>
      </c>
      <c r="X15" s="48" t="s">
        <v>19</v>
      </c>
      <c r="Y15" s="51">
        <v>2</v>
      </c>
      <c r="Z15" s="51"/>
      <c r="AA15" s="51"/>
      <c r="AB15" s="51"/>
      <c r="AC15" s="51"/>
      <c r="AD15" s="51"/>
      <c r="AE15" s="51"/>
      <c r="AF15" s="51">
        <v>158</v>
      </c>
      <c r="AG15" s="51">
        <v>104</v>
      </c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2">
        <f t="shared" si="1"/>
        <v>264</v>
      </c>
      <c r="BE15" s="48" t="s">
        <v>19</v>
      </c>
      <c r="BF15" s="58"/>
      <c r="BG15" s="58"/>
      <c r="BH15" s="58"/>
      <c r="BI15" s="58"/>
      <c r="BJ15" s="58"/>
      <c r="BK15" s="53">
        <f t="shared" si="2"/>
        <v>0</v>
      </c>
      <c r="BL15" s="56">
        <f t="shared" si="3"/>
        <v>264</v>
      </c>
    </row>
    <row r="16" spans="1:66" x14ac:dyDescent="0.25">
      <c r="A16" s="46">
        <v>14</v>
      </c>
      <c r="B16" s="46">
        <v>14</v>
      </c>
      <c r="C16" s="47" t="s">
        <v>18</v>
      </c>
      <c r="D16" s="48" t="s">
        <v>104</v>
      </c>
      <c r="E16" s="49">
        <v>18</v>
      </c>
      <c r="F16" s="49">
        <v>11</v>
      </c>
      <c r="G16" s="49">
        <v>17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46</v>
      </c>
      <c r="X16" s="48" t="s">
        <v>18</v>
      </c>
      <c r="Y16" s="51"/>
      <c r="Z16" s="51"/>
      <c r="AA16" s="51"/>
      <c r="AB16" s="51"/>
      <c r="AC16" s="51"/>
      <c r="AD16" s="51"/>
      <c r="AE16" s="51"/>
      <c r="AF16" s="51">
        <v>13</v>
      </c>
      <c r="AG16" s="51">
        <v>26</v>
      </c>
      <c r="AH16" s="51"/>
      <c r="AI16" s="51"/>
      <c r="AJ16" s="51"/>
      <c r="AK16" s="51"/>
      <c r="AL16" s="51"/>
      <c r="AM16" s="51"/>
      <c r="AN16" s="51"/>
      <c r="AO16" s="51"/>
      <c r="AP16" s="51">
        <v>30</v>
      </c>
      <c r="AQ16" s="51">
        <v>26</v>
      </c>
      <c r="AR16" s="51"/>
      <c r="AS16" s="51"/>
      <c r="AT16" s="51"/>
      <c r="AU16" s="51"/>
      <c r="AV16" s="51">
        <v>22</v>
      </c>
      <c r="AW16" s="51">
        <v>22</v>
      </c>
      <c r="AX16" s="51"/>
      <c r="AY16" s="51"/>
      <c r="AZ16" s="51">
        <v>11</v>
      </c>
      <c r="BA16" s="51">
        <v>8</v>
      </c>
      <c r="BB16" s="51">
        <v>19</v>
      </c>
      <c r="BC16" s="51"/>
      <c r="BD16" s="52">
        <f t="shared" si="1"/>
        <v>177</v>
      </c>
      <c r="BE16" s="48" t="s">
        <v>18</v>
      </c>
      <c r="BF16" s="58"/>
      <c r="BG16" s="58"/>
      <c r="BH16" s="58"/>
      <c r="BI16" s="58"/>
      <c r="BJ16" s="58"/>
      <c r="BK16" s="53">
        <f t="shared" si="2"/>
        <v>0</v>
      </c>
      <c r="BL16" s="56">
        <f t="shared" si="3"/>
        <v>223</v>
      </c>
    </row>
    <row r="17" spans="1:64" x14ac:dyDescent="0.25">
      <c r="A17" s="46">
        <v>15</v>
      </c>
      <c r="B17" s="46">
        <v>15</v>
      </c>
      <c r="C17" s="47" t="s">
        <v>51</v>
      </c>
      <c r="D17" s="48" t="s">
        <v>179</v>
      </c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0</v>
      </c>
      <c r="X17" s="48" t="s">
        <v>51</v>
      </c>
      <c r="Y17" s="51"/>
      <c r="Z17" s="51"/>
      <c r="AA17" s="51"/>
      <c r="AB17" s="51"/>
      <c r="AC17" s="51"/>
      <c r="AD17" s="51"/>
      <c r="AE17" s="51">
        <v>8</v>
      </c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>
        <v>164</v>
      </c>
      <c r="AR17" s="51"/>
      <c r="AS17" s="51"/>
      <c r="AT17" s="51"/>
      <c r="AU17" s="51"/>
      <c r="AV17" s="51"/>
      <c r="AW17" s="51"/>
      <c r="AX17" s="51"/>
      <c r="AY17" s="51"/>
      <c r="AZ17" s="51">
        <v>4</v>
      </c>
      <c r="BA17" s="51">
        <v>5</v>
      </c>
      <c r="BB17" s="51"/>
      <c r="BC17" s="51"/>
      <c r="BD17" s="52">
        <f t="shared" si="1"/>
        <v>181</v>
      </c>
      <c r="BE17" s="48" t="s">
        <v>51</v>
      </c>
      <c r="BF17" s="58"/>
      <c r="BG17" s="58"/>
      <c r="BH17" s="58"/>
      <c r="BI17" s="58"/>
      <c r="BJ17" s="58"/>
      <c r="BK17" s="53">
        <f t="shared" si="2"/>
        <v>0</v>
      </c>
      <c r="BL17" s="56">
        <f t="shared" si="3"/>
        <v>181</v>
      </c>
    </row>
    <row r="18" spans="1:64" x14ac:dyDescent="0.25">
      <c r="A18" s="46">
        <v>16</v>
      </c>
      <c r="B18" s="46">
        <v>16</v>
      </c>
      <c r="C18" s="47" t="s">
        <v>50</v>
      </c>
      <c r="D18" s="48" t="s">
        <v>134</v>
      </c>
      <c r="E18" s="49">
        <v>5</v>
      </c>
      <c r="F18" s="49">
        <v>5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10</v>
      </c>
      <c r="X18" s="48" t="s">
        <v>50</v>
      </c>
      <c r="Y18" s="51">
        <v>7</v>
      </c>
      <c r="Z18" s="51"/>
      <c r="AA18" s="51"/>
      <c r="AB18" s="51"/>
      <c r="AC18" s="51"/>
      <c r="AD18" s="51"/>
      <c r="AE18" s="51">
        <v>42</v>
      </c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>
        <v>27</v>
      </c>
      <c r="AQ18" s="51">
        <v>23</v>
      </c>
      <c r="AR18" s="51"/>
      <c r="AS18" s="51"/>
      <c r="AT18" s="51"/>
      <c r="AU18" s="51"/>
      <c r="AV18" s="51"/>
      <c r="AW18" s="51"/>
      <c r="AX18" s="51"/>
      <c r="AY18" s="51"/>
      <c r="AZ18" s="51">
        <v>8</v>
      </c>
      <c r="BA18" s="51">
        <v>8</v>
      </c>
      <c r="BB18" s="51"/>
      <c r="BC18" s="51"/>
      <c r="BD18" s="52">
        <f t="shared" si="1"/>
        <v>115</v>
      </c>
      <c r="BE18" s="48" t="s">
        <v>50</v>
      </c>
      <c r="BF18" s="58"/>
      <c r="BG18" s="58"/>
      <c r="BH18" s="58"/>
      <c r="BI18" s="58"/>
      <c r="BJ18" s="58"/>
      <c r="BK18" s="53">
        <f t="shared" si="2"/>
        <v>0</v>
      </c>
      <c r="BL18" s="56">
        <f t="shared" si="3"/>
        <v>125</v>
      </c>
    </row>
    <row r="19" spans="1:64" x14ac:dyDescent="0.25">
      <c r="A19" s="46">
        <v>17</v>
      </c>
      <c r="B19" s="46">
        <v>17</v>
      </c>
      <c r="C19" s="47" t="s">
        <v>68</v>
      </c>
      <c r="D19" s="48" t="s">
        <v>146</v>
      </c>
      <c r="E19" s="49"/>
      <c r="F19" s="49">
        <v>30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30</v>
      </c>
      <c r="X19" s="48" t="s">
        <v>68</v>
      </c>
      <c r="Y19" s="51"/>
      <c r="Z19" s="51"/>
      <c r="AA19" s="51"/>
      <c r="AB19" s="51">
        <v>37</v>
      </c>
      <c r="AC19" s="51">
        <v>37</v>
      </c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2">
        <f t="shared" si="1"/>
        <v>74</v>
      </c>
      <c r="BE19" s="48" t="s">
        <v>68</v>
      </c>
      <c r="BF19" s="58"/>
      <c r="BG19" s="58"/>
      <c r="BH19" s="58"/>
      <c r="BI19" s="58"/>
      <c r="BJ19" s="58"/>
      <c r="BK19" s="53">
        <f t="shared" si="2"/>
        <v>0</v>
      </c>
      <c r="BL19" s="56">
        <f t="shared" si="3"/>
        <v>104</v>
      </c>
    </row>
    <row r="20" spans="1:64" x14ac:dyDescent="0.25">
      <c r="A20" s="46">
        <v>18</v>
      </c>
      <c r="B20" s="46">
        <v>18</v>
      </c>
      <c r="C20" s="47" t="s">
        <v>12</v>
      </c>
      <c r="D20" s="48" t="s">
        <v>100</v>
      </c>
      <c r="E20" s="49">
        <v>4</v>
      </c>
      <c r="F20" s="49">
        <v>9</v>
      </c>
      <c r="G20" s="49">
        <v>17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30</v>
      </c>
      <c r="X20" s="48" t="s">
        <v>12</v>
      </c>
      <c r="Y20" s="51"/>
      <c r="Z20" s="51"/>
      <c r="AA20" s="51"/>
      <c r="AB20" s="51"/>
      <c r="AC20" s="51"/>
      <c r="AD20" s="51"/>
      <c r="AE20" s="51">
        <v>8</v>
      </c>
      <c r="AF20" s="51"/>
      <c r="AG20" s="51">
        <v>5</v>
      </c>
      <c r="AH20" s="51"/>
      <c r="AI20" s="51"/>
      <c r="AJ20" s="51"/>
      <c r="AK20" s="51"/>
      <c r="AL20" s="51">
        <v>5</v>
      </c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>
        <v>2</v>
      </c>
      <c r="BA20" s="51"/>
      <c r="BB20" s="51">
        <v>45</v>
      </c>
      <c r="BC20" s="51"/>
      <c r="BD20" s="52">
        <f t="shared" si="1"/>
        <v>65</v>
      </c>
      <c r="BE20" s="48" t="s">
        <v>12</v>
      </c>
      <c r="BF20" s="58"/>
      <c r="BG20" s="58"/>
      <c r="BH20" s="58"/>
      <c r="BI20" s="58"/>
      <c r="BJ20" s="58"/>
      <c r="BK20" s="53">
        <f t="shared" si="2"/>
        <v>0</v>
      </c>
      <c r="BL20" s="56">
        <f t="shared" si="3"/>
        <v>95</v>
      </c>
    </row>
    <row r="21" spans="1:64" x14ac:dyDescent="0.25">
      <c r="A21" s="46">
        <v>19</v>
      </c>
      <c r="B21" s="46">
        <v>19</v>
      </c>
      <c r="C21" s="47" t="s">
        <v>45</v>
      </c>
      <c r="D21" s="48" t="s">
        <v>131</v>
      </c>
      <c r="E21" s="49"/>
      <c r="F21" s="49"/>
      <c r="G21" s="49"/>
      <c r="H21" s="49"/>
      <c r="I21" s="49">
        <v>29</v>
      </c>
      <c r="J21" s="49">
        <v>59</v>
      </c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88</v>
      </c>
      <c r="X21" s="48" t="s">
        <v>45</v>
      </c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2">
        <f t="shared" si="1"/>
        <v>0</v>
      </c>
      <c r="BE21" s="48" t="s">
        <v>45</v>
      </c>
      <c r="BF21" s="58"/>
      <c r="BG21" s="58"/>
      <c r="BH21" s="58"/>
      <c r="BI21" s="58"/>
      <c r="BJ21" s="58"/>
      <c r="BK21" s="53">
        <f t="shared" si="2"/>
        <v>0</v>
      </c>
      <c r="BL21" s="56">
        <f t="shared" si="3"/>
        <v>88</v>
      </c>
    </row>
    <row r="22" spans="1:64" x14ac:dyDescent="0.25">
      <c r="A22" s="46">
        <v>20</v>
      </c>
      <c r="B22" s="46">
        <v>20</v>
      </c>
      <c r="C22" s="47" t="s">
        <v>9</v>
      </c>
      <c r="D22" s="48" t="s">
        <v>98</v>
      </c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0</v>
      </c>
      <c r="X22" s="48" t="s">
        <v>9</v>
      </c>
      <c r="Y22" s="51"/>
      <c r="Z22" s="51"/>
      <c r="AA22" s="51"/>
      <c r="AB22" s="51"/>
      <c r="AC22" s="51"/>
      <c r="AD22" s="51"/>
      <c r="AE22" s="51"/>
      <c r="AF22" s="51">
        <v>42</v>
      </c>
      <c r="AG22" s="51">
        <v>26</v>
      </c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2">
        <f t="shared" si="1"/>
        <v>68</v>
      </c>
      <c r="BE22" s="48" t="s">
        <v>9</v>
      </c>
      <c r="BF22" s="58"/>
      <c r="BG22" s="58"/>
      <c r="BH22" s="58"/>
      <c r="BI22" s="58"/>
      <c r="BJ22" s="58"/>
      <c r="BK22" s="53">
        <f t="shared" si="2"/>
        <v>0</v>
      </c>
      <c r="BL22" s="56">
        <f t="shared" si="3"/>
        <v>68</v>
      </c>
    </row>
    <row r="23" spans="1:64" x14ac:dyDescent="0.25">
      <c r="A23" s="46">
        <v>21</v>
      </c>
      <c r="B23" s="46">
        <v>21</v>
      </c>
      <c r="C23" s="47" t="s">
        <v>47</v>
      </c>
      <c r="D23" s="48" t="s">
        <v>177</v>
      </c>
      <c r="E23" s="49"/>
      <c r="F23" s="49"/>
      <c r="G23" s="49"/>
      <c r="H23" s="49"/>
      <c r="I23" s="49">
        <v>14</v>
      </c>
      <c r="J23" s="49">
        <v>25</v>
      </c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39</v>
      </c>
      <c r="X23" s="48" t="s">
        <v>47</v>
      </c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2">
        <f t="shared" si="1"/>
        <v>0</v>
      </c>
      <c r="BE23" s="48" t="s">
        <v>47</v>
      </c>
      <c r="BF23" s="58"/>
      <c r="BG23" s="58"/>
      <c r="BH23" s="58"/>
      <c r="BI23" s="58"/>
      <c r="BJ23" s="58"/>
      <c r="BK23" s="53">
        <f t="shared" si="2"/>
        <v>0</v>
      </c>
      <c r="BL23" s="56">
        <f t="shared" si="3"/>
        <v>39</v>
      </c>
    </row>
    <row r="24" spans="1:64" x14ac:dyDescent="0.25">
      <c r="A24" s="46">
        <v>22</v>
      </c>
      <c r="B24" s="46">
        <v>22</v>
      </c>
      <c r="C24" s="47" t="s">
        <v>13</v>
      </c>
      <c r="D24" s="48" t="s">
        <v>101</v>
      </c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0</v>
      </c>
      <c r="X24" s="48" t="s">
        <v>13</v>
      </c>
      <c r="Y24" s="51"/>
      <c r="Z24" s="51"/>
      <c r="AA24" s="51"/>
      <c r="AB24" s="51"/>
      <c r="AC24" s="51"/>
      <c r="AD24" s="51"/>
      <c r="AE24" s="51"/>
      <c r="AF24" s="51">
        <v>38</v>
      </c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2">
        <f t="shared" si="1"/>
        <v>38</v>
      </c>
      <c r="BE24" s="48" t="s">
        <v>13</v>
      </c>
      <c r="BF24" s="58"/>
      <c r="BG24" s="58"/>
      <c r="BH24" s="58"/>
      <c r="BI24" s="58"/>
      <c r="BJ24" s="58"/>
      <c r="BK24" s="53">
        <f t="shared" si="2"/>
        <v>0</v>
      </c>
      <c r="BL24" s="56">
        <f t="shared" si="3"/>
        <v>38</v>
      </c>
    </row>
    <row r="25" spans="1:64" x14ac:dyDescent="0.25">
      <c r="A25" s="46">
        <v>23</v>
      </c>
      <c r="B25" s="46">
        <v>23</v>
      </c>
      <c r="C25" s="47" t="s">
        <v>10</v>
      </c>
      <c r="D25" s="48" t="s">
        <v>161</v>
      </c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0</v>
      </c>
      <c r="X25" s="48" t="s">
        <v>10</v>
      </c>
      <c r="Y25" s="51"/>
      <c r="Z25" s="51"/>
      <c r="AA25" s="51"/>
      <c r="AB25" s="51"/>
      <c r="AC25" s="51"/>
      <c r="AD25" s="51"/>
      <c r="AE25" s="51"/>
      <c r="AF25" s="51">
        <v>20</v>
      </c>
      <c r="AG25" s="51">
        <v>16</v>
      </c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2">
        <f t="shared" si="1"/>
        <v>36</v>
      </c>
      <c r="BE25" s="48" t="s">
        <v>10</v>
      </c>
      <c r="BF25" s="58"/>
      <c r="BG25" s="58"/>
      <c r="BH25" s="58"/>
      <c r="BI25" s="58"/>
      <c r="BJ25" s="58"/>
      <c r="BK25" s="53">
        <f t="shared" si="2"/>
        <v>0</v>
      </c>
      <c r="BL25" s="56">
        <f t="shared" si="3"/>
        <v>36</v>
      </c>
    </row>
    <row r="26" spans="1:64" x14ac:dyDescent="0.25">
      <c r="A26" s="46">
        <v>24</v>
      </c>
      <c r="B26" s="46">
        <v>24</v>
      </c>
      <c r="C26" s="47" t="s">
        <v>34</v>
      </c>
      <c r="D26" s="48" t="s">
        <v>120</v>
      </c>
      <c r="E26" s="49"/>
      <c r="F26" s="49"/>
      <c r="G26" s="49"/>
      <c r="H26" s="49"/>
      <c r="I26" s="49">
        <v>8</v>
      </c>
      <c r="J26" s="49">
        <v>6</v>
      </c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14</v>
      </c>
      <c r="X26" s="48" t="s">
        <v>34</v>
      </c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>
        <v>12</v>
      </c>
      <c r="AQ26" s="51">
        <v>5</v>
      </c>
      <c r="AR26" s="51"/>
      <c r="AS26" s="51"/>
      <c r="AT26" s="51"/>
      <c r="AU26" s="51"/>
      <c r="AV26" s="51"/>
      <c r="AW26" s="51"/>
      <c r="AX26" s="51"/>
      <c r="AY26" s="51"/>
      <c r="AZ26" s="51">
        <v>2</v>
      </c>
      <c r="BA26" s="51">
        <v>2</v>
      </c>
      <c r="BB26" s="51"/>
      <c r="BC26" s="51"/>
      <c r="BD26" s="52">
        <f t="shared" si="1"/>
        <v>21</v>
      </c>
      <c r="BE26" s="48" t="s">
        <v>34</v>
      </c>
      <c r="BF26" s="58"/>
      <c r="BG26" s="58"/>
      <c r="BH26" s="58"/>
      <c r="BI26" s="58"/>
      <c r="BJ26" s="58"/>
      <c r="BK26" s="53">
        <f t="shared" si="2"/>
        <v>0</v>
      </c>
      <c r="BL26" s="56">
        <f t="shared" si="3"/>
        <v>35</v>
      </c>
    </row>
    <row r="27" spans="1:64" x14ac:dyDescent="0.25">
      <c r="A27" s="46">
        <v>25</v>
      </c>
      <c r="B27" s="46">
        <v>25</v>
      </c>
      <c r="C27" s="47" t="s">
        <v>181</v>
      </c>
      <c r="D27" s="48" t="s">
        <v>182</v>
      </c>
      <c r="E27" s="49"/>
      <c r="F27" s="49"/>
      <c r="G27" s="49">
        <v>4</v>
      </c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4</v>
      </c>
      <c r="X27" s="48" t="s">
        <v>181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>
        <v>4</v>
      </c>
      <c r="AQ27" s="51">
        <v>4</v>
      </c>
      <c r="AR27" s="51"/>
      <c r="AS27" s="51"/>
      <c r="AT27" s="51"/>
      <c r="AU27" s="51"/>
      <c r="AV27" s="51">
        <v>12</v>
      </c>
      <c r="AW27" s="51">
        <v>4</v>
      </c>
      <c r="AX27" s="51"/>
      <c r="AY27" s="51"/>
      <c r="AZ27" s="51"/>
      <c r="BA27" s="51"/>
      <c r="BB27" s="51"/>
      <c r="BC27" s="51"/>
      <c r="BD27" s="52">
        <f t="shared" si="1"/>
        <v>24</v>
      </c>
      <c r="BE27" s="48" t="s">
        <v>181</v>
      </c>
      <c r="BF27" s="58"/>
      <c r="BG27" s="58"/>
      <c r="BH27" s="58"/>
      <c r="BI27" s="58"/>
      <c r="BJ27" s="58"/>
      <c r="BK27" s="53">
        <f t="shared" si="2"/>
        <v>0</v>
      </c>
      <c r="BL27" s="56">
        <f t="shared" si="3"/>
        <v>28</v>
      </c>
    </row>
    <row r="28" spans="1:64" x14ac:dyDescent="0.25">
      <c r="A28" s="46">
        <v>26</v>
      </c>
      <c r="B28" s="46">
        <v>26</v>
      </c>
      <c r="C28" s="47" t="s">
        <v>37</v>
      </c>
      <c r="D28" s="48" t="s">
        <v>174</v>
      </c>
      <c r="E28" s="49"/>
      <c r="F28" s="49"/>
      <c r="G28" s="49">
        <v>2</v>
      </c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2</v>
      </c>
      <c r="X28" s="48" t="s">
        <v>37</v>
      </c>
      <c r="Y28" s="51">
        <v>2</v>
      </c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>
        <v>4</v>
      </c>
      <c r="AW28" s="51">
        <v>4</v>
      </c>
      <c r="AX28" s="51"/>
      <c r="AY28" s="51"/>
      <c r="AZ28" s="51">
        <v>9</v>
      </c>
      <c r="BA28" s="51">
        <v>3</v>
      </c>
      <c r="BB28" s="51"/>
      <c r="BC28" s="51"/>
      <c r="BD28" s="52">
        <f t="shared" si="1"/>
        <v>22</v>
      </c>
      <c r="BE28" s="48" t="s">
        <v>37</v>
      </c>
      <c r="BF28" s="58"/>
      <c r="BG28" s="58"/>
      <c r="BH28" s="58"/>
      <c r="BI28" s="58"/>
      <c r="BJ28" s="58"/>
      <c r="BK28" s="53">
        <f t="shared" si="2"/>
        <v>0</v>
      </c>
      <c r="BL28" s="56">
        <f t="shared" si="3"/>
        <v>24</v>
      </c>
    </row>
    <row r="29" spans="1:64" x14ac:dyDescent="0.25">
      <c r="A29" s="46">
        <v>27</v>
      </c>
      <c r="B29" s="46">
        <v>27</v>
      </c>
      <c r="C29" s="47" t="s">
        <v>24</v>
      </c>
      <c r="D29" s="48" t="s">
        <v>110</v>
      </c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0</v>
      </c>
      <c r="X29" s="48" t="s">
        <v>24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>
        <v>22</v>
      </c>
      <c r="BC29" s="51"/>
      <c r="BD29" s="52">
        <f t="shared" si="1"/>
        <v>22</v>
      </c>
      <c r="BE29" s="48" t="s">
        <v>24</v>
      </c>
      <c r="BF29" s="58"/>
      <c r="BG29" s="58"/>
      <c r="BH29" s="58"/>
      <c r="BI29" s="58"/>
      <c r="BJ29" s="58"/>
      <c r="BK29" s="53">
        <f t="shared" si="2"/>
        <v>0</v>
      </c>
      <c r="BL29" s="56">
        <f t="shared" si="3"/>
        <v>22</v>
      </c>
    </row>
    <row r="30" spans="1:64" x14ac:dyDescent="0.25">
      <c r="A30" s="46">
        <v>28</v>
      </c>
      <c r="B30" s="46">
        <v>28</v>
      </c>
      <c r="C30" s="47" t="s">
        <v>28</v>
      </c>
      <c r="D30" s="48" t="s">
        <v>114</v>
      </c>
      <c r="E30" s="49">
        <v>2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2</v>
      </c>
      <c r="X30" s="48" t="s">
        <v>28</v>
      </c>
      <c r="Y30" s="51"/>
      <c r="Z30" s="51"/>
      <c r="AA30" s="51"/>
      <c r="AB30" s="51"/>
      <c r="AC30" s="51"/>
      <c r="AD30" s="51"/>
      <c r="AE30" s="51"/>
      <c r="AF30" s="51">
        <v>4</v>
      </c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>
        <v>15</v>
      </c>
      <c r="BC30" s="51"/>
      <c r="BD30" s="52">
        <f t="shared" si="1"/>
        <v>19</v>
      </c>
      <c r="BE30" s="48" t="s">
        <v>28</v>
      </c>
      <c r="BF30" s="58"/>
      <c r="BG30" s="58"/>
      <c r="BH30" s="58"/>
      <c r="BI30" s="58"/>
      <c r="BJ30" s="58"/>
      <c r="BK30" s="53">
        <f t="shared" si="2"/>
        <v>0</v>
      </c>
      <c r="BL30" s="56">
        <f t="shared" si="3"/>
        <v>21</v>
      </c>
    </row>
    <row r="31" spans="1:64" x14ac:dyDescent="0.25">
      <c r="A31" s="46">
        <v>29</v>
      </c>
      <c r="B31" s="46">
        <v>29</v>
      </c>
      <c r="C31" s="47" t="s">
        <v>14</v>
      </c>
      <c r="D31" s="48" t="s">
        <v>166</v>
      </c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0</v>
      </c>
      <c r="X31" s="48" t="s">
        <v>14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>
        <v>3</v>
      </c>
      <c r="BA31" s="51">
        <v>3</v>
      </c>
      <c r="BB31" s="51">
        <v>12</v>
      </c>
      <c r="BC31" s="51"/>
      <c r="BD31" s="52">
        <f t="shared" si="1"/>
        <v>18</v>
      </c>
      <c r="BE31" s="48" t="s">
        <v>14</v>
      </c>
      <c r="BF31" s="58"/>
      <c r="BG31" s="58"/>
      <c r="BH31" s="58"/>
      <c r="BI31" s="58"/>
      <c r="BJ31" s="58"/>
      <c r="BK31" s="53">
        <f t="shared" si="2"/>
        <v>0</v>
      </c>
      <c r="BL31" s="56">
        <f t="shared" si="3"/>
        <v>18</v>
      </c>
    </row>
    <row r="32" spans="1:64" x14ac:dyDescent="0.25">
      <c r="A32" s="46">
        <v>30</v>
      </c>
      <c r="B32" s="46">
        <v>29</v>
      </c>
      <c r="C32" s="47" t="s">
        <v>46</v>
      </c>
      <c r="D32" s="48" t="s">
        <v>132</v>
      </c>
      <c r="E32" s="49"/>
      <c r="F32" s="49"/>
      <c r="G32" s="49"/>
      <c r="H32" s="49"/>
      <c r="I32" s="49">
        <v>8</v>
      </c>
      <c r="J32" s="49">
        <v>10</v>
      </c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18</v>
      </c>
      <c r="X32" s="48" t="s">
        <v>46</v>
      </c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2">
        <f t="shared" si="1"/>
        <v>0</v>
      </c>
      <c r="BE32" s="48" t="s">
        <v>46</v>
      </c>
      <c r="BF32" s="58"/>
      <c r="BG32" s="58"/>
      <c r="BH32" s="58"/>
      <c r="BI32" s="58"/>
      <c r="BJ32" s="58"/>
      <c r="BK32" s="53">
        <f t="shared" si="2"/>
        <v>0</v>
      </c>
      <c r="BL32" s="56">
        <f t="shared" si="3"/>
        <v>18</v>
      </c>
    </row>
    <row r="33" spans="1:64" x14ac:dyDescent="0.25">
      <c r="A33" s="46">
        <v>31</v>
      </c>
      <c r="B33" s="46">
        <v>31</v>
      </c>
      <c r="C33" s="47" t="s">
        <v>29</v>
      </c>
      <c r="D33" s="48" t="s">
        <v>115</v>
      </c>
      <c r="E33" s="49">
        <v>4</v>
      </c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4</v>
      </c>
      <c r="X33" s="48" t="s">
        <v>29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>
        <v>12</v>
      </c>
      <c r="BB33" s="51"/>
      <c r="BC33" s="51"/>
      <c r="BD33" s="52">
        <f t="shared" si="1"/>
        <v>12</v>
      </c>
      <c r="BE33" s="48" t="s">
        <v>29</v>
      </c>
      <c r="BF33" s="58"/>
      <c r="BG33" s="58"/>
      <c r="BH33" s="58"/>
      <c r="BI33" s="58"/>
      <c r="BJ33" s="58"/>
      <c r="BK33" s="53">
        <f t="shared" si="2"/>
        <v>0</v>
      </c>
      <c r="BL33" s="56">
        <f t="shared" si="3"/>
        <v>16</v>
      </c>
    </row>
    <row r="34" spans="1:64" x14ac:dyDescent="0.25">
      <c r="A34" s="46">
        <v>32</v>
      </c>
      <c r="B34" s="46">
        <v>31</v>
      </c>
      <c r="C34" s="47" t="s">
        <v>76</v>
      </c>
      <c r="D34" s="48" t="s">
        <v>153</v>
      </c>
      <c r="E34" s="49"/>
      <c r="F34" s="49">
        <v>16</v>
      </c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16</v>
      </c>
      <c r="X34" s="48" t="s">
        <v>76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2">
        <f t="shared" si="1"/>
        <v>0</v>
      </c>
      <c r="BE34" s="48" t="s">
        <v>76</v>
      </c>
      <c r="BF34" s="58"/>
      <c r="BG34" s="58"/>
      <c r="BH34" s="58"/>
      <c r="BI34" s="58"/>
      <c r="BJ34" s="58"/>
      <c r="BK34" s="53">
        <f t="shared" si="2"/>
        <v>0</v>
      </c>
      <c r="BL34" s="56">
        <f t="shared" si="3"/>
        <v>16</v>
      </c>
    </row>
    <row r="35" spans="1:64" x14ac:dyDescent="0.25">
      <c r="A35" s="46">
        <v>33</v>
      </c>
      <c r="B35" s="46">
        <v>33</v>
      </c>
      <c r="C35" s="47" t="s">
        <v>172</v>
      </c>
      <c r="D35" s="48" t="s">
        <v>173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172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>
        <v>15</v>
      </c>
      <c r="BC35" s="51"/>
      <c r="BD35" s="52">
        <f t="shared" si="1"/>
        <v>15</v>
      </c>
      <c r="BE35" s="48" t="s">
        <v>172</v>
      </c>
      <c r="BF35" s="58"/>
      <c r="BG35" s="58"/>
      <c r="BH35" s="58"/>
      <c r="BI35" s="58"/>
      <c r="BJ35" s="58"/>
      <c r="BK35" s="53">
        <f t="shared" si="2"/>
        <v>0</v>
      </c>
      <c r="BL35" s="56">
        <f t="shared" si="3"/>
        <v>15</v>
      </c>
    </row>
    <row r="36" spans="1:64" x14ac:dyDescent="0.25">
      <c r="A36" s="46">
        <v>34</v>
      </c>
      <c r="B36" s="46">
        <v>34</v>
      </c>
      <c r="C36" s="47" t="s">
        <v>2</v>
      </c>
      <c r="D36" s="48" t="s">
        <v>93</v>
      </c>
      <c r="E36" s="49">
        <v>10</v>
      </c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50">
        <f t="shared" si="0"/>
        <v>10</v>
      </c>
      <c r="X36" s="48" t="s">
        <v>2</v>
      </c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2">
        <f t="shared" si="1"/>
        <v>0</v>
      </c>
      <c r="BE36" s="48" t="s">
        <v>2</v>
      </c>
      <c r="BF36" s="58"/>
      <c r="BG36" s="58"/>
      <c r="BH36" s="58"/>
      <c r="BI36" s="58"/>
      <c r="BJ36" s="58"/>
      <c r="BK36" s="53">
        <f t="shared" si="2"/>
        <v>0</v>
      </c>
      <c r="BL36" s="56">
        <f t="shared" si="3"/>
        <v>10</v>
      </c>
    </row>
    <row r="37" spans="1:64" x14ac:dyDescent="0.25">
      <c r="A37" s="46">
        <v>35</v>
      </c>
      <c r="B37" s="46">
        <v>35</v>
      </c>
      <c r="C37" s="47" t="s">
        <v>77</v>
      </c>
      <c r="D37" s="48" t="s">
        <v>154</v>
      </c>
      <c r="E37" s="49"/>
      <c r="F37" s="49">
        <v>6</v>
      </c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50">
        <f t="shared" si="0"/>
        <v>6</v>
      </c>
      <c r="X37" s="48" t="s">
        <v>77</v>
      </c>
      <c r="Y37" s="51"/>
      <c r="Z37" s="51"/>
      <c r="AA37" s="51"/>
      <c r="AB37" s="51">
        <v>3</v>
      </c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2">
        <f t="shared" si="1"/>
        <v>3</v>
      </c>
      <c r="BE37" s="48" t="s">
        <v>77</v>
      </c>
      <c r="BF37" s="58"/>
      <c r="BG37" s="58"/>
      <c r="BH37" s="58"/>
      <c r="BI37" s="58"/>
      <c r="BJ37" s="58"/>
      <c r="BK37" s="53">
        <f t="shared" si="2"/>
        <v>0</v>
      </c>
      <c r="BL37" s="56">
        <f t="shared" si="3"/>
        <v>9</v>
      </c>
    </row>
    <row r="38" spans="1:64" x14ac:dyDescent="0.25">
      <c r="A38" s="46">
        <v>36</v>
      </c>
      <c r="B38" s="46">
        <v>36</v>
      </c>
      <c r="C38" s="47" t="s">
        <v>184</v>
      </c>
      <c r="D38" s="48" t="s">
        <v>185</v>
      </c>
      <c r="E38" s="49">
        <v>8</v>
      </c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50">
        <f t="shared" si="0"/>
        <v>8</v>
      </c>
      <c r="X38" s="48" t="s">
        <v>184</v>
      </c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2">
        <f t="shared" si="1"/>
        <v>0</v>
      </c>
      <c r="BE38" s="48" t="s">
        <v>184</v>
      </c>
      <c r="BF38" s="58"/>
      <c r="BG38" s="58"/>
      <c r="BH38" s="58"/>
      <c r="BI38" s="58"/>
      <c r="BJ38" s="58"/>
      <c r="BK38" s="53">
        <f t="shared" si="2"/>
        <v>0</v>
      </c>
      <c r="BL38" s="56">
        <f t="shared" si="3"/>
        <v>8</v>
      </c>
    </row>
    <row r="39" spans="1:64" x14ac:dyDescent="0.25">
      <c r="A39" s="46">
        <v>37</v>
      </c>
      <c r="B39" s="46">
        <v>36</v>
      </c>
      <c r="C39" s="47" t="s">
        <v>61</v>
      </c>
      <c r="D39" s="48" t="s">
        <v>143</v>
      </c>
      <c r="E39" s="49"/>
      <c r="F39" s="49"/>
      <c r="G39" s="49"/>
      <c r="H39" s="50">
        <v>2</v>
      </c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50">
        <f t="shared" si="0"/>
        <v>2</v>
      </c>
      <c r="X39" s="48" t="s">
        <v>61</v>
      </c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>
        <v>3</v>
      </c>
      <c r="AS39" s="51">
        <v>3</v>
      </c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2">
        <f t="shared" si="1"/>
        <v>6</v>
      </c>
      <c r="BE39" s="48" t="s">
        <v>61</v>
      </c>
      <c r="BF39" s="58"/>
      <c r="BG39" s="58"/>
      <c r="BH39" s="58"/>
      <c r="BI39" s="58"/>
      <c r="BJ39" s="58"/>
      <c r="BK39" s="53">
        <f t="shared" si="2"/>
        <v>0</v>
      </c>
      <c r="BL39" s="56">
        <f t="shared" si="3"/>
        <v>8</v>
      </c>
    </row>
    <row r="40" spans="1:64" x14ac:dyDescent="0.25">
      <c r="A40" s="46">
        <v>38</v>
      </c>
      <c r="B40" s="46">
        <v>38</v>
      </c>
      <c r="C40" s="47" t="s">
        <v>17</v>
      </c>
      <c r="D40" s="48" t="s">
        <v>167</v>
      </c>
      <c r="E40" s="49">
        <v>2</v>
      </c>
      <c r="F40" s="49"/>
      <c r="G40" s="49">
        <v>2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50">
        <f t="shared" si="0"/>
        <v>4</v>
      </c>
      <c r="X40" s="48" t="s">
        <v>17</v>
      </c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>
        <v>3</v>
      </c>
      <c r="BC40" s="51"/>
      <c r="BD40" s="52">
        <f t="shared" si="1"/>
        <v>3</v>
      </c>
      <c r="BE40" s="48" t="s">
        <v>17</v>
      </c>
      <c r="BF40" s="58"/>
      <c r="BG40" s="58"/>
      <c r="BH40" s="58"/>
      <c r="BI40" s="58"/>
      <c r="BJ40" s="58"/>
      <c r="BK40" s="53">
        <f t="shared" si="2"/>
        <v>0</v>
      </c>
      <c r="BL40" s="56">
        <f t="shared" si="3"/>
        <v>7</v>
      </c>
    </row>
    <row r="41" spans="1:64" x14ac:dyDescent="0.25">
      <c r="A41" s="46">
        <v>39</v>
      </c>
      <c r="B41" s="46">
        <v>38</v>
      </c>
      <c r="C41" s="47" t="s">
        <v>83</v>
      </c>
      <c r="D41" s="48" t="s">
        <v>169</v>
      </c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50">
        <f t="shared" si="0"/>
        <v>0</v>
      </c>
      <c r="X41" s="48" t="s">
        <v>83</v>
      </c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>
        <v>7</v>
      </c>
      <c r="BC41" s="51"/>
      <c r="BD41" s="52">
        <f t="shared" si="1"/>
        <v>7</v>
      </c>
      <c r="BE41" s="48" t="s">
        <v>83</v>
      </c>
      <c r="BF41" s="58"/>
      <c r="BG41" s="58"/>
      <c r="BH41" s="58"/>
      <c r="BI41" s="58"/>
      <c r="BJ41" s="58"/>
      <c r="BK41" s="53">
        <f t="shared" si="2"/>
        <v>0</v>
      </c>
      <c r="BL41" s="56">
        <f t="shared" si="3"/>
        <v>7</v>
      </c>
    </row>
    <row r="42" spans="1:64" x14ac:dyDescent="0.25">
      <c r="A42" s="46">
        <v>40</v>
      </c>
      <c r="B42" s="46">
        <v>40</v>
      </c>
      <c r="C42" s="47" t="s">
        <v>66</v>
      </c>
      <c r="D42" s="48" t="s">
        <v>187</v>
      </c>
      <c r="E42" s="49"/>
      <c r="F42" s="49"/>
      <c r="G42" s="49"/>
      <c r="H42" s="50">
        <v>6</v>
      </c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50">
        <f t="shared" si="0"/>
        <v>6</v>
      </c>
      <c r="X42" s="48" t="s">
        <v>66</v>
      </c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2">
        <f t="shared" si="1"/>
        <v>0</v>
      </c>
      <c r="BE42" s="48" t="s">
        <v>66</v>
      </c>
      <c r="BF42" s="58"/>
      <c r="BG42" s="58"/>
      <c r="BH42" s="58"/>
      <c r="BI42" s="58"/>
      <c r="BJ42" s="58"/>
      <c r="BK42" s="53">
        <f t="shared" si="2"/>
        <v>0</v>
      </c>
      <c r="BL42" s="56">
        <f t="shared" si="3"/>
        <v>6</v>
      </c>
    </row>
    <row r="43" spans="1:64" x14ac:dyDescent="0.25">
      <c r="A43" s="46">
        <v>41</v>
      </c>
      <c r="B43" s="46">
        <v>41</v>
      </c>
      <c r="C43" s="47" t="s">
        <v>16</v>
      </c>
      <c r="D43" s="48" t="s">
        <v>103</v>
      </c>
      <c r="E43" s="49"/>
      <c r="F43" s="49"/>
      <c r="G43" s="49">
        <v>4</v>
      </c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50">
        <f t="shared" si="0"/>
        <v>4</v>
      </c>
      <c r="X43" s="48" t="s">
        <v>16</v>
      </c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2">
        <f t="shared" si="1"/>
        <v>0</v>
      </c>
      <c r="BE43" s="48" t="s">
        <v>16</v>
      </c>
      <c r="BF43" s="58"/>
      <c r="BG43" s="58"/>
      <c r="BH43" s="58"/>
      <c r="BI43" s="58"/>
      <c r="BJ43" s="58"/>
      <c r="BK43" s="53">
        <f t="shared" si="2"/>
        <v>0</v>
      </c>
      <c r="BL43" s="56">
        <f t="shared" si="3"/>
        <v>4</v>
      </c>
    </row>
    <row r="44" spans="1:64" x14ac:dyDescent="0.25">
      <c r="A44" s="46">
        <v>42</v>
      </c>
      <c r="B44" s="46">
        <v>41</v>
      </c>
      <c r="C44" s="47" t="s">
        <v>30</v>
      </c>
      <c r="D44" s="48" t="s">
        <v>168</v>
      </c>
      <c r="E44" s="49">
        <v>2</v>
      </c>
      <c r="F44" s="49"/>
      <c r="G44" s="49">
        <v>2</v>
      </c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50">
        <f t="shared" si="0"/>
        <v>4</v>
      </c>
      <c r="X44" s="48" t="s">
        <v>30</v>
      </c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2">
        <f t="shared" si="1"/>
        <v>0</v>
      </c>
      <c r="BE44" s="48" t="s">
        <v>30</v>
      </c>
      <c r="BF44" s="58"/>
      <c r="BG44" s="58"/>
      <c r="BH44" s="58"/>
      <c r="BI44" s="58"/>
      <c r="BJ44" s="58"/>
      <c r="BK44" s="53">
        <f t="shared" si="2"/>
        <v>0</v>
      </c>
      <c r="BL44" s="56">
        <f t="shared" si="3"/>
        <v>4</v>
      </c>
    </row>
    <row r="45" spans="1:64" x14ac:dyDescent="0.25">
      <c r="A45" s="46">
        <v>43</v>
      </c>
      <c r="B45" s="46">
        <v>41</v>
      </c>
      <c r="C45" s="47" t="s">
        <v>58</v>
      </c>
      <c r="D45" s="48" t="s">
        <v>140</v>
      </c>
      <c r="E45" s="49">
        <v>4</v>
      </c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50">
        <f t="shared" si="0"/>
        <v>4</v>
      </c>
      <c r="X45" s="48" t="s">
        <v>58</v>
      </c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2">
        <f t="shared" si="1"/>
        <v>0</v>
      </c>
      <c r="BE45" s="48" t="s">
        <v>58</v>
      </c>
      <c r="BF45" s="58"/>
      <c r="BG45" s="58"/>
      <c r="BH45" s="58"/>
      <c r="BI45" s="58"/>
      <c r="BJ45" s="58"/>
      <c r="BK45" s="53">
        <f t="shared" si="2"/>
        <v>0</v>
      </c>
      <c r="BL45" s="56">
        <f t="shared" si="3"/>
        <v>4</v>
      </c>
    </row>
    <row r="46" spans="1:64" x14ac:dyDescent="0.25">
      <c r="A46" s="46">
        <v>44</v>
      </c>
      <c r="B46" s="46">
        <v>41</v>
      </c>
      <c r="C46" s="47" t="s">
        <v>67</v>
      </c>
      <c r="D46" s="48" t="s">
        <v>145</v>
      </c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50">
        <f t="shared" si="0"/>
        <v>0</v>
      </c>
      <c r="X46" s="48" t="s">
        <v>67</v>
      </c>
      <c r="Y46" s="51"/>
      <c r="Z46" s="51">
        <v>2</v>
      </c>
      <c r="AA46" s="51">
        <v>2</v>
      </c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2">
        <f t="shared" si="1"/>
        <v>4</v>
      </c>
      <c r="BE46" s="48" t="s">
        <v>67</v>
      </c>
      <c r="BF46" s="58"/>
      <c r="BG46" s="58"/>
      <c r="BH46" s="58"/>
      <c r="BI46" s="58"/>
      <c r="BJ46" s="58"/>
      <c r="BK46" s="53">
        <f t="shared" si="2"/>
        <v>0</v>
      </c>
      <c r="BL46" s="56">
        <f t="shared" si="3"/>
        <v>4</v>
      </c>
    </row>
    <row r="47" spans="1:64" x14ac:dyDescent="0.25">
      <c r="A47" s="46">
        <v>45</v>
      </c>
      <c r="B47" s="46">
        <v>45</v>
      </c>
      <c r="C47" s="47" t="s">
        <v>22</v>
      </c>
      <c r="D47" s="48" t="s">
        <v>108</v>
      </c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50">
        <f t="shared" si="0"/>
        <v>0</v>
      </c>
      <c r="X47" s="48" t="s">
        <v>22</v>
      </c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>
        <v>3</v>
      </c>
      <c r="BC47" s="51"/>
      <c r="BD47" s="52">
        <f t="shared" si="1"/>
        <v>3</v>
      </c>
      <c r="BE47" s="48" t="s">
        <v>22</v>
      </c>
      <c r="BF47" s="58"/>
      <c r="BG47" s="58"/>
      <c r="BH47" s="58"/>
      <c r="BI47" s="58"/>
      <c r="BJ47" s="58"/>
      <c r="BK47" s="53">
        <f t="shared" si="2"/>
        <v>0</v>
      </c>
      <c r="BL47" s="56">
        <f t="shared" si="3"/>
        <v>3</v>
      </c>
    </row>
    <row r="48" spans="1:64" x14ac:dyDescent="0.25">
      <c r="A48" s="46">
        <v>46</v>
      </c>
      <c r="B48" s="46">
        <v>45</v>
      </c>
      <c r="C48" s="47" t="s">
        <v>170</v>
      </c>
      <c r="D48" s="48" t="s">
        <v>171</v>
      </c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50">
        <f t="shared" si="0"/>
        <v>0</v>
      </c>
      <c r="X48" s="48" t="s">
        <v>170</v>
      </c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>
        <v>3</v>
      </c>
      <c r="BC48" s="51"/>
      <c r="BD48" s="52">
        <f t="shared" si="1"/>
        <v>3</v>
      </c>
      <c r="BE48" s="48" t="s">
        <v>170</v>
      </c>
      <c r="BF48" s="58"/>
      <c r="BG48" s="58"/>
      <c r="BH48" s="58"/>
      <c r="BI48" s="58"/>
      <c r="BJ48" s="58"/>
      <c r="BK48" s="53">
        <f t="shared" si="2"/>
        <v>0</v>
      </c>
      <c r="BL48" s="56">
        <f t="shared" si="3"/>
        <v>3</v>
      </c>
    </row>
    <row r="49" spans="1:64" x14ac:dyDescent="0.25">
      <c r="A49" s="30"/>
      <c r="B49" s="30"/>
      <c r="C49" s="31"/>
      <c r="D49" s="75" t="s">
        <v>206</v>
      </c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32"/>
      <c r="Y49" s="32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32"/>
      <c r="BF49" s="6"/>
      <c r="BG49" s="6"/>
      <c r="BH49" s="6"/>
      <c r="BI49" s="6"/>
      <c r="BJ49" s="6"/>
      <c r="BK49" s="6"/>
      <c r="BL49" s="56">
        <f>SUM(BL3:BL48)</f>
        <v>16705</v>
      </c>
    </row>
    <row r="50" spans="1:64" x14ac:dyDescent="0.25">
      <c r="Y50" s="3"/>
    </row>
    <row r="51" spans="1:64" x14ac:dyDescent="0.25">
      <c r="Y51" s="3"/>
    </row>
    <row r="52" spans="1:64" x14ac:dyDescent="0.25">
      <c r="D52" s="74" t="s">
        <v>211</v>
      </c>
      <c r="Y52" s="3"/>
    </row>
    <row r="53" spans="1:64" x14ac:dyDescent="0.25">
      <c r="Y53" s="3"/>
    </row>
    <row r="54" spans="1:64" x14ac:dyDescent="0.25">
      <c r="Y54" s="3"/>
    </row>
    <row r="55" spans="1:64" x14ac:dyDescent="0.25">
      <c r="Y55" s="3"/>
    </row>
    <row r="56" spans="1:64" x14ac:dyDescent="0.25">
      <c r="Y56" s="3"/>
    </row>
    <row r="57" spans="1:64" x14ac:dyDescent="0.25">
      <c r="Y57" s="3"/>
    </row>
    <row r="58" spans="1:64" x14ac:dyDescent="0.25">
      <c r="Y58" s="3"/>
    </row>
    <row r="59" spans="1:64" x14ac:dyDescent="0.25">
      <c r="Y59" s="3"/>
    </row>
    <row r="60" spans="1:64" x14ac:dyDescent="0.25">
      <c r="Y60" s="3"/>
    </row>
    <row r="61" spans="1:64" x14ac:dyDescent="0.25">
      <c r="Y61" s="3"/>
    </row>
    <row r="62" spans="1:64" x14ac:dyDescent="0.25">
      <c r="Y62" s="3"/>
    </row>
    <row r="63" spans="1:64" x14ac:dyDescent="0.25">
      <c r="Y63" s="3"/>
    </row>
    <row r="64" spans="1:64" x14ac:dyDescent="0.25">
      <c r="Y64" s="3"/>
    </row>
    <row r="65" spans="25:25" x14ac:dyDescent="0.25">
      <c r="Y65" s="3"/>
    </row>
    <row r="66" spans="25:25" x14ac:dyDescent="0.25">
      <c r="Y66" s="3"/>
    </row>
    <row r="67" spans="25:25" x14ac:dyDescent="0.25">
      <c r="Y67" s="3"/>
    </row>
    <row r="68" spans="25:25" x14ac:dyDescent="0.25">
      <c r="Y68" s="3"/>
    </row>
    <row r="69" spans="25:25" x14ac:dyDescent="0.25">
      <c r="Y69" s="3"/>
    </row>
    <row r="70" spans="25:25" x14ac:dyDescent="0.25">
      <c r="Y70" s="3"/>
    </row>
    <row r="71" spans="25:25" x14ac:dyDescent="0.25">
      <c r="Y71" s="3"/>
    </row>
    <row r="72" spans="25:25" x14ac:dyDescent="0.25">
      <c r="Y72" s="3"/>
    </row>
    <row r="73" spans="25:25" x14ac:dyDescent="0.25">
      <c r="Y73" s="3"/>
    </row>
    <row r="74" spans="25:25" x14ac:dyDescent="0.25">
      <c r="Y74" s="3"/>
    </row>
    <row r="75" spans="25:25" x14ac:dyDescent="0.25">
      <c r="Y75" s="3"/>
    </row>
    <row r="76" spans="25:25" x14ac:dyDescent="0.25">
      <c r="Y76" s="3"/>
    </row>
    <row r="77" spans="25:25" x14ac:dyDescent="0.25">
      <c r="Y77" s="3"/>
    </row>
    <row r="78" spans="25:25" x14ac:dyDescent="0.25">
      <c r="Y78" s="3"/>
    </row>
    <row r="79" spans="25:25" x14ac:dyDescent="0.25">
      <c r="Y79" s="3"/>
    </row>
    <row r="80" spans="25:25" x14ac:dyDescent="0.25">
      <c r="Y80" s="3"/>
    </row>
    <row r="81" spans="25:25" x14ac:dyDescent="0.25">
      <c r="Y81" s="3"/>
    </row>
    <row r="82" spans="25:25" x14ac:dyDescent="0.25">
      <c r="Y82" s="3"/>
    </row>
    <row r="83" spans="25:25" x14ac:dyDescent="0.25">
      <c r="Y83" s="3"/>
    </row>
    <row r="84" spans="25:25" x14ac:dyDescent="0.25">
      <c r="Y84" s="3"/>
    </row>
    <row r="85" spans="25:25" x14ac:dyDescent="0.25">
      <c r="Y85" s="3"/>
    </row>
    <row r="86" spans="25:25" x14ac:dyDescent="0.25">
      <c r="Y86" s="3"/>
    </row>
    <row r="87" spans="25:25" x14ac:dyDescent="0.25">
      <c r="Y87" s="3"/>
    </row>
    <row r="88" spans="25:25" x14ac:dyDescent="0.25">
      <c r="Y88" s="3"/>
    </row>
  </sheetData>
  <sortState ref="C3:BL302">
    <sortCondition descending="1" ref="BL3:BL302"/>
  </sortState>
  <pageMargins left="0.7" right="0.7" top="0.75" bottom="0.75" header="0.3" footer="0.3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49"/>
  <sheetViews>
    <sheetView tabSelected="1" topLeftCell="A25" zoomScaleNormal="100" workbookViewId="0">
      <selection activeCell="D49" sqref="D49"/>
    </sheetView>
  </sheetViews>
  <sheetFormatPr defaultRowHeight="15" x14ac:dyDescent="0.25"/>
  <cols>
    <col min="1" max="1" width="7.7109375" style="7" customWidth="1"/>
    <col min="2" max="2" width="9.5703125" style="7" customWidth="1"/>
    <col min="3" max="3" width="7.42578125" style="4" customWidth="1"/>
    <col min="4" max="4" width="50.5703125" style="2" customWidth="1"/>
    <col min="5" max="23" width="6.85546875" style="1" hidden="1" customWidth="1"/>
    <col min="24" max="24" width="6.85546875" style="3" hidden="1" customWidth="1"/>
    <col min="25" max="56" width="6.85546875" style="1" hidden="1" customWidth="1"/>
    <col min="57" max="57" width="8" style="1" hidden="1" customWidth="1"/>
    <col min="58" max="58" width="6.85546875" style="3" hidden="1" customWidth="1"/>
    <col min="59" max="64" width="6.85546875" style="1" hidden="1" customWidth="1"/>
    <col min="65" max="65" width="9.140625" style="1" customWidth="1"/>
    <col min="66" max="138" width="6.85546875" customWidth="1"/>
  </cols>
  <sheetData>
    <row r="1" spans="1:65" ht="18" x14ac:dyDescent="0.25">
      <c r="D1" s="24" t="s">
        <v>203</v>
      </c>
    </row>
    <row r="2" spans="1:65" x14ac:dyDescent="0.25">
      <c r="A2" s="33" t="s">
        <v>195</v>
      </c>
      <c r="B2" s="33" t="s">
        <v>196</v>
      </c>
      <c r="C2" s="33" t="s">
        <v>80</v>
      </c>
      <c r="D2" s="34" t="s">
        <v>81</v>
      </c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5" t="s">
        <v>80</v>
      </c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5" t="s">
        <v>80</v>
      </c>
      <c r="BE2" s="33"/>
      <c r="BF2" s="33"/>
      <c r="BG2" s="33"/>
      <c r="BH2" s="33"/>
      <c r="BI2" s="33"/>
      <c r="BJ2" s="33"/>
      <c r="BK2" s="33"/>
      <c r="BL2" s="37" t="s">
        <v>197</v>
      </c>
      <c r="BM2" s="33" t="s">
        <v>197</v>
      </c>
    </row>
    <row r="3" spans="1:65" x14ac:dyDescent="0.25">
      <c r="A3" s="46">
        <v>1</v>
      </c>
      <c r="B3" s="46">
        <v>1</v>
      </c>
      <c r="C3" s="47" t="s">
        <v>38</v>
      </c>
      <c r="D3" s="48" t="s">
        <v>123</v>
      </c>
      <c r="E3" s="50">
        <v>10</v>
      </c>
      <c r="F3" s="50">
        <v>51</v>
      </c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50">
        <f t="shared" ref="W3:W35" si="0">SUM(E3:V3)</f>
        <v>61</v>
      </c>
      <c r="X3" s="48" t="s">
        <v>38</v>
      </c>
      <c r="Y3" s="51">
        <v>68</v>
      </c>
      <c r="Z3" s="51">
        <v>128</v>
      </c>
      <c r="AA3" s="51">
        <v>72</v>
      </c>
      <c r="AB3" s="51"/>
      <c r="AC3" s="51"/>
      <c r="AD3" s="51">
        <v>324</v>
      </c>
      <c r="AE3" s="51">
        <v>300</v>
      </c>
      <c r="AF3" s="51">
        <v>16</v>
      </c>
      <c r="AG3" s="51"/>
      <c r="AH3" s="51"/>
      <c r="AI3" s="51"/>
      <c r="AJ3" s="51">
        <v>186</v>
      </c>
      <c r="AK3" s="51">
        <v>215</v>
      </c>
      <c r="AL3" s="51">
        <v>363</v>
      </c>
      <c r="AM3" s="51">
        <v>399</v>
      </c>
      <c r="AN3" s="51">
        <v>240</v>
      </c>
      <c r="AO3" s="51">
        <v>81</v>
      </c>
      <c r="AP3" s="51">
        <v>142</v>
      </c>
      <c r="AQ3" s="51">
        <v>156</v>
      </c>
      <c r="AR3" s="51">
        <v>60</v>
      </c>
      <c r="AS3" s="51">
        <v>39</v>
      </c>
      <c r="AT3" s="51">
        <v>315</v>
      </c>
      <c r="AU3" s="51">
        <v>710</v>
      </c>
      <c r="AV3" s="51">
        <v>201</v>
      </c>
      <c r="AW3" s="51">
        <v>150</v>
      </c>
      <c r="AX3" s="51">
        <v>105</v>
      </c>
      <c r="AY3" s="51">
        <v>270</v>
      </c>
      <c r="AZ3" s="51">
        <v>162</v>
      </c>
      <c r="BA3" s="51">
        <v>103</v>
      </c>
      <c r="BB3" s="51"/>
      <c r="BC3" s="51"/>
      <c r="BD3" s="51"/>
      <c r="BE3" s="52">
        <f t="shared" ref="BE3:BE35" si="1">SUM(Y3:BD3)</f>
        <v>4805</v>
      </c>
      <c r="BF3" s="48" t="s">
        <v>38</v>
      </c>
      <c r="BG3" s="58">
        <v>599.29999999999995</v>
      </c>
      <c r="BH3" s="58">
        <v>570</v>
      </c>
      <c r="BI3" s="58">
        <v>115</v>
      </c>
      <c r="BJ3" s="58">
        <v>352</v>
      </c>
      <c r="BK3" s="58">
        <v>87</v>
      </c>
      <c r="BL3" s="53">
        <f t="shared" ref="BL3:BL35" si="2">SUM(BG3:BK3)</f>
        <v>1723.3</v>
      </c>
      <c r="BM3" s="56">
        <f t="shared" ref="BM3:BM35" si="3">SUM(W3+BE3+BL3)</f>
        <v>6589.3</v>
      </c>
    </row>
    <row r="4" spans="1:65" x14ac:dyDescent="0.25">
      <c r="A4" s="46">
        <v>2</v>
      </c>
      <c r="B4" s="46">
        <v>2</v>
      </c>
      <c r="C4" s="47" t="s">
        <v>7</v>
      </c>
      <c r="D4" s="48" t="s">
        <v>82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50">
        <f t="shared" si="0"/>
        <v>0</v>
      </c>
      <c r="X4" s="48" t="s">
        <v>7</v>
      </c>
      <c r="Y4" s="51">
        <v>65</v>
      </c>
      <c r="Z4" s="51">
        <v>149</v>
      </c>
      <c r="AA4" s="51">
        <v>80</v>
      </c>
      <c r="AB4" s="51"/>
      <c r="AC4" s="51"/>
      <c r="AD4" s="51">
        <v>489</v>
      </c>
      <c r="AE4" s="51">
        <v>420</v>
      </c>
      <c r="AF4" s="51">
        <v>115</v>
      </c>
      <c r="AG4" s="51">
        <v>39</v>
      </c>
      <c r="AH4" s="51"/>
      <c r="AI4" s="51"/>
      <c r="AJ4" s="51">
        <v>204</v>
      </c>
      <c r="AK4" s="51">
        <v>207</v>
      </c>
      <c r="AL4" s="51">
        <v>248</v>
      </c>
      <c r="AM4" s="51">
        <v>253</v>
      </c>
      <c r="AN4" s="51">
        <v>143</v>
      </c>
      <c r="AO4" s="51">
        <v>297</v>
      </c>
      <c r="AP4" s="51">
        <v>45</v>
      </c>
      <c r="AQ4" s="51">
        <v>223</v>
      </c>
      <c r="AR4" s="51">
        <v>101</v>
      </c>
      <c r="AS4" s="51">
        <v>42</v>
      </c>
      <c r="AT4" s="51">
        <v>486</v>
      </c>
      <c r="AU4" s="51">
        <v>496</v>
      </c>
      <c r="AV4" s="51">
        <v>222</v>
      </c>
      <c r="AW4" s="51">
        <v>97</v>
      </c>
      <c r="AX4" s="51">
        <v>54</v>
      </c>
      <c r="AY4" s="51">
        <v>80</v>
      </c>
      <c r="AZ4" s="51">
        <v>92</v>
      </c>
      <c r="BA4" s="51">
        <v>43</v>
      </c>
      <c r="BB4" s="51"/>
      <c r="BC4" s="51"/>
      <c r="BD4" s="51"/>
      <c r="BE4" s="52">
        <f t="shared" si="1"/>
        <v>4690</v>
      </c>
      <c r="BF4" s="48" t="s">
        <v>7</v>
      </c>
      <c r="BG4" s="58">
        <v>848</v>
      </c>
      <c r="BH4" s="58">
        <v>330</v>
      </c>
      <c r="BI4" s="58">
        <v>40</v>
      </c>
      <c r="BJ4" s="58">
        <v>258</v>
      </c>
      <c r="BK4" s="58"/>
      <c r="BL4" s="53">
        <f t="shared" si="2"/>
        <v>1476</v>
      </c>
      <c r="BM4" s="56">
        <f t="shared" si="3"/>
        <v>6166</v>
      </c>
    </row>
    <row r="5" spans="1:65" x14ac:dyDescent="0.25">
      <c r="A5" s="46">
        <v>3</v>
      </c>
      <c r="B5" s="46">
        <v>3</v>
      </c>
      <c r="C5" s="47" t="s">
        <v>71</v>
      </c>
      <c r="D5" s="48" t="s">
        <v>191</v>
      </c>
      <c r="E5" s="50">
        <v>21</v>
      </c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50">
        <f t="shared" si="0"/>
        <v>21</v>
      </c>
      <c r="X5" s="48" t="s">
        <v>71</v>
      </c>
      <c r="Y5" s="51">
        <v>32</v>
      </c>
      <c r="Z5" s="51">
        <v>56</v>
      </c>
      <c r="AA5" s="51">
        <v>31</v>
      </c>
      <c r="AB5" s="51"/>
      <c r="AC5" s="51"/>
      <c r="AD5" s="51">
        <v>231</v>
      </c>
      <c r="AE5" s="51">
        <v>105</v>
      </c>
      <c r="AF5" s="51">
        <v>95</v>
      </c>
      <c r="AG5" s="51">
        <v>54</v>
      </c>
      <c r="AH5" s="51"/>
      <c r="AI5" s="51"/>
      <c r="AJ5" s="51">
        <v>162</v>
      </c>
      <c r="AK5" s="51">
        <v>195</v>
      </c>
      <c r="AL5" s="51">
        <v>115</v>
      </c>
      <c r="AM5" s="51">
        <v>192</v>
      </c>
      <c r="AN5" s="51">
        <v>143</v>
      </c>
      <c r="AO5" s="51">
        <v>291</v>
      </c>
      <c r="AP5" s="51"/>
      <c r="AQ5" s="51">
        <v>68</v>
      </c>
      <c r="AR5" s="51">
        <v>53</v>
      </c>
      <c r="AS5" s="51">
        <v>22</v>
      </c>
      <c r="AT5" s="51">
        <v>230</v>
      </c>
      <c r="AU5" s="51">
        <v>201</v>
      </c>
      <c r="AV5" s="51">
        <v>73</v>
      </c>
      <c r="AW5" s="51">
        <v>35</v>
      </c>
      <c r="AX5" s="51">
        <v>132</v>
      </c>
      <c r="AY5" s="51">
        <v>222</v>
      </c>
      <c r="AZ5" s="51">
        <v>57</v>
      </c>
      <c r="BA5" s="51">
        <v>28</v>
      </c>
      <c r="BB5" s="51"/>
      <c r="BC5" s="51"/>
      <c r="BD5" s="51"/>
      <c r="BE5" s="52">
        <f t="shared" si="1"/>
        <v>2823</v>
      </c>
      <c r="BF5" s="48" t="s">
        <v>71</v>
      </c>
      <c r="BG5" s="58"/>
      <c r="BH5" s="58"/>
      <c r="BI5" s="58"/>
      <c r="BJ5" s="58">
        <v>228</v>
      </c>
      <c r="BK5" s="58">
        <v>24</v>
      </c>
      <c r="BL5" s="53">
        <f t="shared" si="2"/>
        <v>252</v>
      </c>
      <c r="BM5" s="56">
        <f t="shared" si="3"/>
        <v>3096</v>
      </c>
    </row>
    <row r="6" spans="1:65" x14ac:dyDescent="0.25">
      <c r="A6" s="46">
        <v>4</v>
      </c>
      <c r="B6" s="46">
        <v>4</v>
      </c>
      <c r="C6" s="47" t="s">
        <v>41</v>
      </c>
      <c r="D6" s="48" t="s">
        <v>126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50">
        <f t="shared" si="0"/>
        <v>0</v>
      </c>
      <c r="X6" s="48" t="s">
        <v>41</v>
      </c>
      <c r="Y6" s="51">
        <v>20</v>
      </c>
      <c r="Z6" s="51">
        <v>60</v>
      </c>
      <c r="AA6" s="51">
        <v>42</v>
      </c>
      <c r="AB6" s="51"/>
      <c r="AC6" s="51"/>
      <c r="AD6" s="51">
        <v>207</v>
      </c>
      <c r="AE6" s="51">
        <v>51</v>
      </c>
      <c r="AF6" s="51">
        <v>67</v>
      </c>
      <c r="AG6" s="51">
        <v>4</v>
      </c>
      <c r="AH6" s="51"/>
      <c r="AI6" s="51"/>
      <c r="AJ6" s="51">
        <v>83</v>
      </c>
      <c r="AK6" s="51">
        <v>176</v>
      </c>
      <c r="AL6" s="51">
        <v>96</v>
      </c>
      <c r="AM6" s="51">
        <v>104</v>
      </c>
      <c r="AN6" s="51">
        <v>143</v>
      </c>
      <c r="AO6" s="51">
        <v>110</v>
      </c>
      <c r="AP6" s="51">
        <v>4</v>
      </c>
      <c r="AQ6" s="51">
        <v>74</v>
      </c>
      <c r="AR6" s="51"/>
      <c r="AS6" s="51"/>
      <c r="AT6" s="51">
        <v>139</v>
      </c>
      <c r="AU6" s="51">
        <v>215</v>
      </c>
      <c r="AV6" s="51"/>
      <c r="AW6" s="51"/>
      <c r="AX6" s="51"/>
      <c r="AY6" s="51">
        <v>120</v>
      </c>
      <c r="AZ6" s="51">
        <v>49</v>
      </c>
      <c r="BA6" s="51">
        <v>21</v>
      </c>
      <c r="BB6" s="51"/>
      <c r="BC6" s="51"/>
      <c r="BD6" s="51"/>
      <c r="BE6" s="52">
        <f t="shared" si="1"/>
        <v>1785</v>
      </c>
      <c r="BF6" s="48" t="s">
        <v>41</v>
      </c>
      <c r="BG6" s="58"/>
      <c r="BH6" s="58"/>
      <c r="BI6" s="58"/>
      <c r="BJ6" s="58">
        <v>322</v>
      </c>
      <c r="BK6" s="58"/>
      <c r="BL6" s="53">
        <f t="shared" si="2"/>
        <v>322</v>
      </c>
      <c r="BM6" s="56">
        <f t="shared" si="3"/>
        <v>2107</v>
      </c>
    </row>
    <row r="7" spans="1:65" x14ac:dyDescent="0.25">
      <c r="A7" s="46">
        <v>5</v>
      </c>
      <c r="B7" s="46">
        <v>5</v>
      </c>
      <c r="C7" s="47" t="s">
        <v>14</v>
      </c>
      <c r="D7" s="48" t="s">
        <v>166</v>
      </c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50">
        <f t="shared" si="0"/>
        <v>0</v>
      </c>
      <c r="X7" s="48" t="s">
        <v>14</v>
      </c>
      <c r="Y7" s="51">
        <v>19</v>
      </c>
      <c r="Z7" s="51"/>
      <c r="AA7" s="51"/>
      <c r="AB7" s="51"/>
      <c r="AC7" s="51"/>
      <c r="AD7" s="51">
        <v>57</v>
      </c>
      <c r="AE7" s="51">
        <v>54</v>
      </c>
      <c r="AF7" s="51"/>
      <c r="AG7" s="51"/>
      <c r="AH7" s="51"/>
      <c r="AI7" s="51"/>
      <c r="AJ7" s="51">
        <v>24</v>
      </c>
      <c r="AK7" s="51">
        <v>64</v>
      </c>
      <c r="AL7" s="51">
        <v>60</v>
      </c>
      <c r="AM7" s="51">
        <v>94</v>
      </c>
      <c r="AN7" s="51">
        <v>30</v>
      </c>
      <c r="AO7" s="51">
        <v>72</v>
      </c>
      <c r="AP7" s="51"/>
      <c r="AQ7" s="51"/>
      <c r="AR7" s="51"/>
      <c r="AS7" s="51"/>
      <c r="AT7" s="51">
        <v>156</v>
      </c>
      <c r="AU7" s="51">
        <v>290</v>
      </c>
      <c r="AV7" s="51"/>
      <c r="AW7" s="51"/>
      <c r="AX7" s="51">
        <v>27</v>
      </c>
      <c r="AY7" s="51">
        <v>100</v>
      </c>
      <c r="AZ7" s="51">
        <v>25</v>
      </c>
      <c r="BA7" s="51">
        <v>15</v>
      </c>
      <c r="BB7" s="51"/>
      <c r="BC7" s="51">
        <v>3</v>
      </c>
      <c r="BD7" s="51"/>
      <c r="BE7" s="52">
        <f t="shared" si="1"/>
        <v>1090</v>
      </c>
      <c r="BF7" s="48" t="s">
        <v>14</v>
      </c>
      <c r="BG7" s="58">
        <v>203.3</v>
      </c>
      <c r="BH7" s="58">
        <v>99</v>
      </c>
      <c r="BI7" s="58">
        <v>30</v>
      </c>
      <c r="BJ7" s="58">
        <v>394</v>
      </c>
      <c r="BK7" s="58">
        <v>34</v>
      </c>
      <c r="BL7" s="53">
        <f t="shared" si="2"/>
        <v>760.3</v>
      </c>
      <c r="BM7" s="56">
        <f t="shared" si="3"/>
        <v>1850.3</v>
      </c>
    </row>
    <row r="8" spans="1:65" x14ac:dyDescent="0.25">
      <c r="A8" s="46">
        <v>6</v>
      </c>
      <c r="B8" s="46">
        <v>6</v>
      </c>
      <c r="C8" s="47" t="s">
        <v>17</v>
      </c>
      <c r="D8" s="48" t="s">
        <v>167</v>
      </c>
      <c r="E8" s="50">
        <v>12</v>
      </c>
      <c r="F8" s="50">
        <v>12</v>
      </c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>
        <f t="shared" si="0"/>
        <v>24</v>
      </c>
      <c r="X8" s="48" t="s">
        <v>17</v>
      </c>
      <c r="Y8" s="51">
        <v>13</v>
      </c>
      <c r="Z8" s="51"/>
      <c r="AA8" s="51"/>
      <c r="AB8" s="51"/>
      <c r="AC8" s="51"/>
      <c r="AD8" s="51">
        <v>29</v>
      </c>
      <c r="AE8" s="51">
        <v>32</v>
      </c>
      <c r="AF8" s="51"/>
      <c r="AG8" s="51"/>
      <c r="AH8" s="51"/>
      <c r="AI8" s="51"/>
      <c r="AJ8" s="51"/>
      <c r="AK8" s="51"/>
      <c r="AL8" s="51">
        <v>42</v>
      </c>
      <c r="AM8" s="51">
        <v>51</v>
      </c>
      <c r="AN8" s="51">
        <v>45</v>
      </c>
      <c r="AO8" s="51">
        <v>64</v>
      </c>
      <c r="AP8" s="51"/>
      <c r="AQ8" s="51"/>
      <c r="AR8" s="51"/>
      <c r="AS8" s="51"/>
      <c r="AT8" s="51">
        <v>118</v>
      </c>
      <c r="AU8" s="51">
        <v>72</v>
      </c>
      <c r="AV8" s="51"/>
      <c r="AW8" s="51"/>
      <c r="AX8" s="51">
        <v>30</v>
      </c>
      <c r="AY8" s="51">
        <v>70</v>
      </c>
      <c r="AZ8" s="51"/>
      <c r="BA8" s="51"/>
      <c r="BB8" s="51"/>
      <c r="BC8" s="51"/>
      <c r="BD8" s="51"/>
      <c r="BE8" s="52">
        <f t="shared" si="1"/>
        <v>566</v>
      </c>
      <c r="BF8" s="48" t="s">
        <v>17</v>
      </c>
      <c r="BG8" s="58"/>
      <c r="BH8" s="58"/>
      <c r="BI8" s="58"/>
      <c r="BJ8" s="58">
        <v>244</v>
      </c>
      <c r="BK8" s="58"/>
      <c r="BL8" s="53">
        <f t="shared" si="2"/>
        <v>244</v>
      </c>
      <c r="BM8" s="56">
        <f t="shared" si="3"/>
        <v>834</v>
      </c>
    </row>
    <row r="9" spans="1:65" x14ac:dyDescent="0.25">
      <c r="A9" s="46">
        <v>7</v>
      </c>
      <c r="B9" s="46">
        <v>7</v>
      </c>
      <c r="C9" s="47" t="s">
        <v>59</v>
      </c>
      <c r="D9" s="48" t="s">
        <v>141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50">
        <f t="shared" si="0"/>
        <v>0</v>
      </c>
      <c r="X9" s="48" t="s">
        <v>59</v>
      </c>
      <c r="Y9" s="51">
        <v>12</v>
      </c>
      <c r="Z9" s="51"/>
      <c r="AA9" s="51"/>
      <c r="AB9" s="51"/>
      <c r="AC9" s="51"/>
      <c r="AD9" s="51">
        <v>24</v>
      </c>
      <c r="AE9" s="51">
        <v>27</v>
      </c>
      <c r="AF9" s="51"/>
      <c r="AG9" s="51"/>
      <c r="AH9" s="51"/>
      <c r="AI9" s="51"/>
      <c r="AJ9" s="51">
        <v>27</v>
      </c>
      <c r="AK9" s="51">
        <v>72</v>
      </c>
      <c r="AL9" s="51">
        <v>27</v>
      </c>
      <c r="AM9" s="51">
        <v>80</v>
      </c>
      <c r="AN9" s="51"/>
      <c r="AO9" s="51"/>
      <c r="AP9" s="51"/>
      <c r="AQ9" s="51"/>
      <c r="AR9" s="51"/>
      <c r="AS9" s="51"/>
      <c r="AT9" s="51">
        <v>27</v>
      </c>
      <c r="AU9" s="51">
        <v>100</v>
      </c>
      <c r="AV9" s="51"/>
      <c r="AW9" s="51"/>
      <c r="AX9" s="51"/>
      <c r="AY9" s="51"/>
      <c r="AZ9" s="51"/>
      <c r="BA9" s="51"/>
      <c r="BB9" s="51"/>
      <c r="BC9" s="51">
        <v>12</v>
      </c>
      <c r="BD9" s="51"/>
      <c r="BE9" s="52">
        <f t="shared" si="1"/>
        <v>408</v>
      </c>
      <c r="BF9" s="48" t="s">
        <v>59</v>
      </c>
      <c r="BG9" s="58">
        <v>203.3</v>
      </c>
      <c r="BH9" s="58">
        <v>123</v>
      </c>
      <c r="BI9" s="58">
        <v>70</v>
      </c>
      <c r="BJ9" s="58"/>
      <c r="BK9" s="58"/>
      <c r="BL9" s="53">
        <f t="shared" si="2"/>
        <v>396.3</v>
      </c>
      <c r="BM9" s="56">
        <f t="shared" si="3"/>
        <v>804.3</v>
      </c>
    </row>
    <row r="10" spans="1:65" x14ac:dyDescent="0.25">
      <c r="A10" s="46">
        <v>8</v>
      </c>
      <c r="B10" s="46">
        <v>8</v>
      </c>
      <c r="C10" s="47" t="s">
        <v>55</v>
      </c>
      <c r="D10" s="48" t="s">
        <v>138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50">
        <f t="shared" si="0"/>
        <v>0</v>
      </c>
      <c r="X10" s="48" t="s">
        <v>55</v>
      </c>
      <c r="Y10" s="51"/>
      <c r="Z10" s="51">
        <v>21</v>
      </c>
      <c r="AA10" s="51">
        <v>28</v>
      </c>
      <c r="AB10" s="51"/>
      <c r="AC10" s="51"/>
      <c r="AD10" s="51">
        <v>149</v>
      </c>
      <c r="AE10" s="51">
        <v>93</v>
      </c>
      <c r="AF10" s="51"/>
      <c r="AG10" s="51"/>
      <c r="AH10" s="51"/>
      <c r="AI10" s="51"/>
      <c r="AJ10" s="51">
        <v>27</v>
      </c>
      <c r="AK10" s="51">
        <v>48</v>
      </c>
      <c r="AL10" s="51">
        <v>116</v>
      </c>
      <c r="AM10" s="51">
        <v>73</v>
      </c>
      <c r="AN10" s="51">
        <v>26</v>
      </c>
      <c r="AO10" s="51">
        <v>66</v>
      </c>
      <c r="AP10" s="51"/>
      <c r="AQ10" s="51"/>
      <c r="AR10" s="51"/>
      <c r="AS10" s="51"/>
      <c r="AT10" s="51">
        <v>48</v>
      </c>
      <c r="AU10" s="51">
        <v>47</v>
      </c>
      <c r="AV10" s="51"/>
      <c r="AW10" s="51"/>
      <c r="AX10" s="51"/>
      <c r="AY10" s="51"/>
      <c r="AZ10" s="51">
        <v>3</v>
      </c>
      <c r="BA10" s="51">
        <v>3</v>
      </c>
      <c r="BB10" s="51"/>
      <c r="BC10" s="51"/>
      <c r="BD10" s="51"/>
      <c r="BE10" s="52">
        <f t="shared" si="1"/>
        <v>748</v>
      </c>
      <c r="BF10" s="48" t="s">
        <v>55</v>
      </c>
      <c r="BG10" s="58"/>
      <c r="BH10" s="58"/>
      <c r="BI10" s="58"/>
      <c r="BJ10" s="58"/>
      <c r="BK10" s="58">
        <v>21</v>
      </c>
      <c r="BL10" s="53">
        <f t="shared" si="2"/>
        <v>21</v>
      </c>
      <c r="BM10" s="56">
        <f t="shared" si="3"/>
        <v>769</v>
      </c>
    </row>
    <row r="11" spans="1:65" x14ac:dyDescent="0.25">
      <c r="A11" s="46">
        <v>9</v>
      </c>
      <c r="B11" s="46">
        <v>9</v>
      </c>
      <c r="C11" s="47" t="s">
        <v>19</v>
      </c>
      <c r="D11" s="48" t="s">
        <v>105</v>
      </c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50">
        <f t="shared" si="0"/>
        <v>0</v>
      </c>
      <c r="X11" s="48" t="s">
        <v>19</v>
      </c>
      <c r="Y11" s="51">
        <v>26</v>
      </c>
      <c r="Z11" s="51"/>
      <c r="AA11" s="51"/>
      <c r="AB11" s="51"/>
      <c r="AC11" s="51"/>
      <c r="AD11" s="51"/>
      <c r="AE11" s="51"/>
      <c r="AF11" s="51">
        <v>61</v>
      </c>
      <c r="AG11" s="51">
        <v>4</v>
      </c>
      <c r="AH11" s="51"/>
      <c r="AI11" s="51"/>
      <c r="AJ11" s="51"/>
      <c r="AK11" s="51"/>
      <c r="AL11" s="51">
        <v>24</v>
      </c>
      <c r="AM11" s="51">
        <v>41</v>
      </c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>
        <v>27</v>
      </c>
      <c r="AY11" s="51">
        <v>105</v>
      </c>
      <c r="AZ11" s="51"/>
      <c r="BA11" s="51"/>
      <c r="BB11" s="51">
        <v>30</v>
      </c>
      <c r="BC11" s="51">
        <v>18</v>
      </c>
      <c r="BD11" s="51"/>
      <c r="BE11" s="52">
        <f t="shared" si="1"/>
        <v>336</v>
      </c>
      <c r="BF11" s="48" t="s">
        <v>19</v>
      </c>
      <c r="BG11" s="58"/>
      <c r="BH11" s="58"/>
      <c r="BI11" s="58"/>
      <c r="BJ11" s="58"/>
      <c r="BK11" s="58"/>
      <c r="BL11" s="53">
        <f t="shared" si="2"/>
        <v>0</v>
      </c>
      <c r="BM11" s="56">
        <f t="shared" si="3"/>
        <v>336</v>
      </c>
    </row>
    <row r="12" spans="1:65" x14ac:dyDescent="0.25">
      <c r="A12" s="46">
        <v>10</v>
      </c>
      <c r="B12" s="46">
        <v>10</v>
      </c>
      <c r="C12" s="47" t="s">
        <v>50</v>
      </c>
      <c r="D12" s="48" t="s">
        <v>134</v>
      </c>
      <c r="E12" s="50">
        <v>13</v>
      </c>
      <c r="F12" s="50">
        <v>8</v>
      </c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50">
        <f t="shared" si="0"/>
        <v>21</v>
      </c>
      <c r="X12" s="48" t="s">
        <v>50</v>
      </c>
      <c r="Y12" s="51">
        <v>10</v>
      </c>
      <c r="Z12" s="51"/>
      <c r="AA12" s="51"/>
      <c r="AB12" s="51"/>
      <c r="AC12" s="51"/>
      <c r="AD12" s="51">
        <v>5</v>
      </c>
      <c r="AE12" s="51">
        <v>57</v>
      </c>
      <c r="AF12" s="51"/>
      <c r="AG12" s="51">
        <v>4</v>
      </c>
      <c r="AH12" s="51"/>
      <c r="AI12" s="51"/>
      <c r="AJ12" s="51"/>
      <c r="AK12" s="51"/>
      <c r="AL12" s="51"/>
      <c r="AM12" s="51"/>
      <c r="AN12" s="51"/>
      <c r="AO12" s="51"/>
      <c r="AP12" s="51">
        <v>35</v>
      </c>
      <c r="AQ12" s="51">
        <v>26</v>
      </c>
      <c r="AR12" s="51"/>
      <c r="AS12" s="51"/>
      <c r="AT12" s="51"/>
      <c r="AU12" s="51"/>
      <c r="AV12" s="51"/>
      <c r="AW12" s="51"/>
      <c r="AX12" s="51"/>
      <c r="AY12" s="51"/>
      <c r="AZ12" s="51">
        <v>33</v>
      </c>
      <c r="BA12" s="51">
        <v>27</v>
      </c>
      <c r="BB12" s="51">
        <v>18</v>
      </c>
      <c r="BC12" s="51"/>
      <c r="BD12" s="51"/>
      <c r="BE12" s="52">
        <f t="shared" si="1"/>
        <v>215</v>
      </c>
      <c r="BF12" s="48" t="s">
        <v>50</v>
      </c>
      <c r="BG12" s="58"/>
      <c r="BH12" s="58"/>
      <c r="BI12" s="58"/>
      <c r="BJ12" s="58"/>
      <c r="BK12" s="58">
        <v>45</v>
      </c>
      <c r="BL12" s="53">
        <f t="shared" si="2"/>
        <v>45</v>
      </c>
      <c r="BM12" s="56">
        <f t="shared" si="3"/>
        <v>281</v>
      </c>
    </row>
    <row r="13" spans="1:65" x14ac:dyDescent="0.25">
      <c r="A13" s="46">
        <v>11</v>
      </c>
      <c r="B13" s="46">
        <v>11</v>
      </c>
      <c r="C13" s="47" t="s">
        <v>18</v>
      </c>
      <c r="D13" s="48" t="s">
        <v>104</v>
      </c>
      <c r="E13" s="50">
        <v>1</v>
      </c>
      <c r="F13" s="50">
        <v>19</v>
      </c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50">
        <f t="shared" si="0"/>
        <v>20</v>
      </c>
      <c r="X13" s="48" t="s">
        <v>18</v>
      </c>
      <c r="Y13" s="51">
        <v>8</v>
      </c>
      <c r="Z13" s="51"/>
      <c r="AA13" s="51"/>
      <c r="AB13" s="51"/>
      <c r="AC13" s="51"/>
      <c r="AD13" s="51">
        <v>20</v>
      </c>
      <c r="AE13" s="51">
        <v>20</v>
      </c>
      <c r="AF13" s="51">
        <v>2</v>
      </c>
      <c r="AG13" s="51">
        <v>2</v>
      </c>
      <c r="AH13" s="51"/>
      <c r="AI13" s="51"/>
      <c r="AJ13" s="51"/>
      <c r="AK13" s="51"/>
      <c r="AL13" s="51">
        <v>37</v>
      </c>
      <c r="AM13" s="51">
        <v>30</v>
      </c>
      <c r="AN13" s="51"/>
      <c r="AO13" s="51"/>
      <c r="AP13" s="51"/>
      <c r="AQ13" s="51"/>
      <c r="AR13" s="51"/>
      <c r="AS13" s="51"/>
      <c r="AT13" s="51">
        <v>21</v>
      </c>
      <c r="AU13" s="51">
        <v>34</v>
      </c>
      <c r="AV13" s="51">
        <v>2</v>
      </c>
      <c r="AW13" s="51">
        <v>2</v>
      </c>
      <c r="AX13" s="51"/>
      <c r="AY13" s="51"/>
      <c r="AZ13" s="51">
        <v>9</v>
      </c>
      <c r="BA13" s="51">
        <v>10</v>
      </c>
      <c r="BB13" s="51"/>
      <c r="BC13" s="51">
        <v>12</v>
      </c>
      <c r="BD13" s="51"/>
      <c r="BE13" s="52">
        <f t="shared" si="1"/>
        <v>209</v>
      </c>
      <c r="BF13" s="48" t="s">
        <v>18</v>
      </c>
      <c r="BG13" s="58"/>
      <c r="BH13" s="58"/>
      <c r="BI13" s="58"/>
      <c r="BJ13" s="58"/>
      <c r="BK13" s="58"/>
      <c r="BL13" s="53">
        <f t="shared" si="2"/>
        <v>0</v>
      </c>
      <c r="BM13" s="56">
        <f t="shared" si="3"/>
        <v>229</v>
      </c>
    </row>
    <row r="14" spans="1:65" x14ac:dyDescent="0.25">
      <c r="A14" s="46">
        <v>12</v>
      </c>
      <c r="B14" s="46">
        <v>12</v>
      </c>
      <c r="C14" s="47" t="s">
        <v>33</v>
      </c>
      <c r="D14" s="48" t="s">
        <v>119</v>
      </c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50">
        <f t="shared" si="0"/>
        <v>0</v>
      </c>
      <c r="X14" s="48" t="s">
        <v>33</v>
      </c>
      <c r="Y14" s="51">
        <v>15</v>
      </c>
      <c r="Z14" s="51">
        <v>15</v>
      </c>
      <c r="AA14" s="51">
        <v>6</v>
      </c>
      <c r="AB14" s="51"/>
      <c r="AC14" s="51"/>
      <c r="AD14" s="51">
        <v>10</v>
      </c>
      <c r="AE14" s="51">
        <v>10</v>
      </c>
      <c r="AF14" s="51">
        <v>20</v>
      </c>
      <c r="AG14" s="51">
        <v>16</v>
      </c>
      <c r="AH14" s="51"/>
      <c r="AI14" s="51"/>
      <c r="AJ14" s="51"/>
      <c r="AK14" s="51"/>
      <c r="AL14" s="51"/>
      <c r="AM14" s="51"/>
      <c r="AN14" s="51"/>
      <c r="AO14" s="51"/>
      <c r="AP14" s="51">
        <v>8</v>
      </c>
      <c r="AQ14" s="51">
        <v>24</v>
      </c>
      <c r="AR14" s="51"/>
      <c r="AS14" s="51"/>
      <c r="AT14" s="51"/>
      <c r="AU14" s="51"/>
      <c r="AV14" s="51">
        <v>8</v>
      </c>
      <c r="AW14" s="51">
        <v>20</v>
      </c>
      <c r="AX14" s="51"/>
      <c r="AY14" s="51"/>
      <c r="AZ14" s="51">
        <v>15</v>
      </c>
      <c r="BA14" s="51"/>
      <c r="BB14" s="51"/>
      <c r="BC14" s="51"/>
      <c r="BD14" s="51"/>
      <c r="BE14" s="52">
        <f t="shared" si="1"/>
        <v>167</v>
      </c>
      <c r="BF14" s="48" t="s">
        <v>33</v>
      </c>
      <c r="BG14" s="58"/>
      <c r="BH14" s="58"/>
      <c r="BI14" s="58"/>
      <c r="BJ14" s="58"/>
      <c r="BK14" s="58"/>
      <c r="BL14" s="53">
        <f t="shared" si="2"/>
        <v>0</v>
      </c>
      <c r="BM14" s="56">
        <f t="shared" si="3"/>
        <v>167</v>
      </c>
    </row>
    <row r="15" spans="1:65" x14ac:dyDescent="0.25">
      <c r="A15" s="46">
        <v>13</v>
      </c>
      <c r="B15" s="46">
        <v>13</v>
      </c>
      <c r="C15" s="47" t="s">
        <v>170</v>
      </c>
      <c r="D15" s="48" t="s">
        <v>171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50">
        <f t="shared" si="0"/>
        <v>0</v>
      </c>
      <c r="X15" s="48" t="s">
        <v>170</v>
      </c>
      <c r="Y15" s="51"/>
      <c r="Z15" s="51"/>
      <c r="AA15" s="51"/>
      <c r="AB15" s="51"/>
      <c r="AC15" s="51"/>
      <c r="AD15" s="51">
        <v>15</v>
      </c>
      <c r="AE15" s="51">
        <v>15</v>
      </c>
      <c r="AF15" s="51"/>
      <c r="AG15" s="51"/>
      <c r="AH15" s="51"/>
      <c r="AI15" s="51"/>
      <c r="AJ15" s="51">
        <v>36</v>
      </c>
      <c r="AK15" s="51">
        <v>41</v>
      </c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>
        <v>15</v>
      </c>
      <c r="BD15" s="51"/>
      <c r="BE15" s="52">
        <f t="shared" si="1"/>
        <v>122</v>
      </c>
      <c r="BF15" s="48" t="s">
        <v>170</v>
      </c>
      <c r="BG15" s="58"/>
      <c r="BH15" s="58"/>
      <c r="BI15" s="58"/>
      <c r="BJ15" s="58"/>
      <c r="BK15" s="58"/>
      <c r="BL15" s="53">
        <f t="shared" si="2"/>
        <v>0</v>
      </c>
      <c r="BM15" s="56">
        <f t="shared" si="3"/>
        <v>122</v>
      </c>
    </row>
    <row r="16" spans="1:65" x14ac:dyDescent="0.25">
      <c r="A16" s="46">
        <v>14</v>
      </c>
      <c r="B16" s="46">
        <v>14</v>
      </c>
      <c r="C16" s="47" t="s">
        <v>66</v>
      </c>
      <c r="D16" s="48" t="s">
        <v>192</v>
      </c>
      <c r="E16" s="50">
        <v>15</v>
      </c>
      <c r="F16" s="49"/>
      <c r="G16" s="49">
        <v>15</v>
      </c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50">
        <f t="shared" si="0"/>
        <v>30</v>
      </c>
      <c r="X16" s="48" t="s">
        <v>66</v>
      </c>
      <c r="Y16" s="51"/>
      <c r="Z16" s="51"/>
      <c r="AA16" s="51"/>
      <c r="AB16" s="51">
        <v>30</v>
      </c>
      <c r="AC16" s="51">
        <v>12</v>
      </c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2">
        <f t="shared" si="1"/>
        <v>42</v>
      </c>
      <c r="BF16" s="48" t="s">
        <v>66</v>
      </c>
      <c r="BG16" s="58"/>
      <c r="BH16" s="58"/>
      <c r="BI16" s="58"/>
      <c r="BJ16" s="58"/>
      <c r="BK16" s="58"/>
      <c r="BL16" s="53">
        <f t="shared" si="2"/>
        <v>0</v>
      </c>
      <c r="BM16" s="56">
        <f t="shared" si="3"/>
        <v>72</v>
      </c>
    </row>
    <row r="17" spans="1:65" x14ac:dyDescent="0.25">
      <c r="A17" s="46">
        <v>15</v>
      </c>
      <c r="B17" s="46">
        <v>15</v>
      </c>
      <c r="C17" s="47" t="s">
        <v>61</v>
      </c>
      <c r="D17" s="48" t="s">
        <v>143</v>
      </c>
      <c r="E17" s="49"/>
      <c r="F17" s="49"/>
      <c r="G17" s="49">
        <v>8</v>
      </c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50">
        <f t="shared" si="0"/>
        <v>8</v>
      </c>
      <c r="X17" s="48" t="s">
        <v>61</v>
      </c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>
        <v>30</v>
      </c>
      <c r="AS17" s="51">
        <v>18</v>
      </c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2">
        <f t="shared" si="1"/>
        <v>48</v>
      </c>
      <c r="BF17" s="48" t="s">
        <v>61</v>
      </c>
      <c r="BG17" s="58"/>
      <c r="BH17" s="58"/>
      <c r="BI17" s="58"/>
      <c r="BJ17" s="58"/>
      <c r="BK17" s="58"/>
      <c r="BL17" s="53">
        <f t="shared" si="2"/>
        <v>0</v>
      </c>
      <c r="BM17" s="56">
        <f t="shared" si="3"/>
        <v>56</v>
      </c>
    </row>
    <row r="18" spans="1:65" x14ac:dyDescent="0.25">
      <c r="A18" s="46">
        <v>16</v>
      </c>
      <c r="B18" s="46">
        <v>16</v>
      </c>
      <c r="C18" s="47" t="s">
        <v>51</v>
      </c>
      <c r="D18" s="48" t="s">
        <v>179</v>
      </c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50">
        <f t="shared" si="0"/>
        <v>0</v>
      </c>
      <c r="X18" s="48" t="s">
        <v>51</v>
      </c>
      <c r="Y18" s="51"/>
      <c r="Z18" s="51"/>
      <c r="AA18" s="51"/>
      <c r="AB18" s="51"/>
      <c r="AC18" s="51"/>
      <c r="AD18" s="51">
        <v>10</v>
      </c>
      <c r="AE18" s="51">
        <v>10</v>
      </c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>
        <v>32</v>
      </c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2">
        <f t="shared" si="1"/>
        <v>52</v>
      </c>
      <c r="BF18" s="48" t="s">
        <v>51</v>
      </c>
      <c r="BG18" s="58"/>
      <c r="BH18" s="58"/>
      <c r="BI18" s="58"/>
      <c r="BJ18" s="58"/>
      <c r="BK18" s="58"/>
      <c r="BL18" s="53">
        <f t="shared" si="2"/>
        <v>0</v>
      </c>
      <c r="BM18" s="56">
        <f t="shared" si="3"/>
        <v>52</v>
      </c>
    </row>
    <row r="19" spans="1:65" x14ac:dyDescent="0.25">
      <c r="A19" s="46">
        <v>17</v>
      </c>
      <c r="B19" s="46">
        <v>17</v>
      </c>
      <c r="C19" s="47" t="s">
        <v>45</v>
      </c>
      <c r="D19" s="48" t="s">
        <v>131</v>
      </c>
      <c r="E19" s="49"/>
      <c r="F19" s="49"/>
      <c r="G19" s="49"/>
      <c r="H19" s="49">
        <v>20</v>
      </c>
      <c r="I19" s="49">
        <v>29</v>
      </c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50">
        <f t="shared" si="0"/>
        <v>49</v>
      </c>
      <c r="X19" s="48" t="s">
        <v>45</v>
      </c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2">
        <f t="shared" si="1"/>
        <v>0</v>
      </c>
      <c r="BF19" s="48" t="s">
        <v>45</v>
      </c>
      <c r="BG19" s="58"/>
      <c r="BH19" s="58"/>
      <c r="BI19" s="58"/>
      <c r="BJ19" s="58"/>
      <c r="BK19" s="58"/>
      <c r="BL19" s="53">
        <f t="shared" si="2"/>
        <v>0</v>
      </c>
      <c r="BM19" s="56">
        <f t="shared" si="3"/>
        <v>49</v>
      </c>
    </row>
    <row r="20" spans="1:65" x14ac:dyDescent="0.25">
      <c r="A20" s="46">
        <v>18</v>
      </c>
      <c r="B20" s="46">
        <v>18</v>
      </c>
      <c r="C20" s="47" t="s">
        <v>62</v>
      </c>
      <c r="D20" s="48" t="s">
        <v>144</v>
      </c>
      <c r="E20" s="49"/>
      <c r="F20" s="49"/>
      <c r="G20" s="49">
        <v>9</v>
      </c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50">
        <f t="shared" si="0"/>
        <v>9</v>
      </c>
      <c r="X20" s="48" t="s">
        <v>62</v>
      </c>
      <c r="Y20" s="51"/>
      <c r="Z20" s="51"/>
      <c r="AA20" s="51"/>
      <c r="AB20" s="51"/>
      <c r="AC20" s="51"/>
      <c r="AD20" s="51">
        <v>10</v>
      </c>
      <c r="AE20" s="51">
        <v>10</v>
      </c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>
        <v>15</v>
      </c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2">
        <f t="shared" si="1"/>
        <v>35</v>
      </c>
      <c r="BF20" s="48" t="s">
        <v>62</v>
      </c>
      <c r="BG20" s="58"/>
      <c r="BH20" s="58"/>
      <c r="BI20" s="58"/>
      <c r="BJ20" s="58"/>
      <c r="BK20" s="58"/>
      <c r="BL20" s="53">
        <f t="shared" si="2"/>
        <v>0</v>
      </c>
      <c r="BM20" s="56">
        <f t="shared" si="3"/>
        <v>44</v>
      </c>
    </row>
    <row r="21" spans="1:65" x14ac:dyDescent="0.25">
      <c r="A21" s="46">
        <v>19</v>
      </c>
      <c r="B21" s="46">
        <v>19</v>
      </c>
      <c r="C21" s="47" t="s">
        <v>37</v>
      </c>
      <c r="D21" s="48" t="s">
        <v>174</v>
      </c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50">
        <f t="shared" si="0"/>
        <v>0</v>
      </c>
      <c r="X21" s="48" t="s">
        <v>37</v>
      </c>
      <c r="Y21" s="51">
        <v>22</v>
      </c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>
        <v>14</v>
      </c>
      <c r="BA21" s="51">
        <v>3</v>
      </c>
      <c r="BB21" s="51"/>
      <c r="BC21" s="51"/>
      <c r="BD21" s="51"/>
      <c r="BE21" s="52">
        <f t="shared" si="1"/>
        <v>39</v>
      </c>
      <c r="BF21" s="48" t="s">
        <v>37</v>
      </c>
      <c r="BG21" s="58"/>
      <c r="BH21" s="58"/>
      <c r="BI21" s="58"/>
      <c r="BJ21" s="58"/>
      <c r="BK21" s="58"/>
      <c r="BL21" s="53">
        <f t="shared" si="2"/>
        <v>0</v>
      </c>
      <c r="BM21" s="56">
        <f t="shared" si="3"/>
        <v>39</v>
      </c>
    </row>
    <row r="22" spans="1:65" x14ac:dyDescent="0.25">
      <c r="A22" s="46">
        <v>20</v>
      </c>
      <c r="B22" s="46">
        <v>20</v>
      </c>
      <c r="C22" s="47" t="s">
        <v>16</v>
      </c>
      <c r="D22" s="48" t="s">
        <v>103</v>
      </c>
      <c r="E22" s="50">
        <v>2</v>
      </c>
      <c r="F22" s="49">
        <v>6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50">
        <f t="shared" si="0"/>
        <v>8</v>
      </c>
      <c r="X22" s="48" t="s">
        <v>16</v>
      </c>
      <c r="Y22" s="51"/>
      <c r="Z22" s="51"/>
      <c r="AA22" s="51"/>
      <c r="AB22" s="51"/>
      <c r="AC22" s="51"/>
      <c r="AD22" s="51">
        <v>10</v>
      </c>
      <c r="AE22" s="51">
        <v>10</v>
      </c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2">
        <f t="shared" si="1"/>
        <v>20</v>
      </c>
      <c r="BF22" s="48" t="s">
        <v>16</v>
      </c>
      <c r="BG22" s="58"/>
      <c r="BH22" s="58"/>
      <c r="BI22" s="58"/>
      <c r="BJ22" s="58"/>
      <c r="BK22" s="58"/>
      <c r="BL22" s="53">
        <f t="shared" si="2"/>
        <v>0</v>
      </c>
      <c r="BM22" s="56">
        <f t="shared" si="3"/>
        <v>28</v>
      </c>
    </row>
    <row r="23" spans="1:65" x14ac:dyDescent="0.25">
      <c r="A23" s="46">
        <v>21</v>
      </c>
      <c r="B23" s="46">
        <v>21</v>
      </c>
      <c r="C23" s="47" t="s">
        <v>56</v>
      </c>
      <c r="D23" s="48" t="s">
        <v>183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50">
        <f t="shared" si="0"/>
        <v>0</v>
      </c>
      <c r="X23" s="48" t="s">
        <v>56</v>
      </c>
      <c r="Y23" s="51"/>
      <c r="Z23" s="51">
        <v>6</v>
      </c>
      <c r="AA23" s="51">
        <v>8</v>
      </c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>
        <v>5</v>
      </c>
      <c r="AR23" s="51"/>
      <c r="AS23" s="51"/>
      <c r="AT23" s="51"/>
      <c r="AU23" s="51"/>
      <c r="AV23" s="51">
        <v>8</v>
      </c>
      <c r="AW23" s="51"/>
      <c r="AX23" s="51"/>
      <c r="AY23" s="51"/>
      <c r="AZ23" s="51"/>
      <c r="BA23" s="51"/>
      <c r="BB23" s="51"/>
      <c r="BC23" s="51"/>
      <c r="BD23" s="51"/>
      <c r="BE23" s="52">
        <f t="shared" si="1"/>
        <v>27</v>
      </c>
      <c r="BF23" s="48" t="s">
        <v>56</v>
      </c>
      <c r="BG23" s="58"/>
      <c r="BH23" s="58"/>
      <c r="BI23" s="58"/>
      <c r="BJ23" s="58"/>
      <c r="BK23" s="58"/>
      <c r="BL23" s="53">
        <f t="shared" si="2"/>
        <v>0</v>
      </c>
      <c r="BM23" s="56">
        <f t="shared" si="3"/>
        <v>27</v>
      </c>
    </row>
    <row r="24" spans="1:65" x14ac:dyDescent="0.25">
      <c r="A24" s="46">
        <v>22</v>
      </c>
      <c r="B24" s="46">
        <v>22</v>
      </c>
      <c r="C24" s="47" t="s">
        <v>181</v>
      </c>
      <c r="D24" s="48" t="s">
        <v>182</v>
      </c>
      <c r="E24" s="50">
        <v>9</v>
      </c>
      <c r="F24" s="50">
        <v>9</v>
      </c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50">
        <f t="shared" si="0"/>
        <v>18</v>
      </c>
      <c r="X24" s="48" t="s">
        <v>181</v>
      </c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>
        <v>4</v>
      </c>
      <c r="AR24" s="51"/>
      <c r="AS24" s="51"/>
      <c r="AT24" s="51"/>
      <c r="AU24" s="51"/>
      <c r="AV24" s="51">
        <v>4</v>
      </c>
      <c r="AW24" s="51"/>
      <c r="AX24" s="51"/>
      <c r="AY24" s="51"/>
      <c r="AZ24" s="51"/>
      <c r="BA24" s="51"/>
      <c r="BB24" s="51"/>
      <c r="BC24" s="51"/>
      <c r="BD24" s="51"/>
      <c r="BE24" s="52">
        <f t="shared" si="1"/>
        <v>8</v>
      </c>
      <c r="BF24" s="48" t="s">
        <v>181</v>
      </c>
      <c r="BG24" s="58"/>
      <c r="BH24" s="58"/>
      <c r="BI24" s="58"/>
      <c r="BJ24" s="58"/>
      <c r="BK24" s="58"/>
      <c r="BL24" s="53">
        <f t="shared" si="2"/>
        <v>0</v>
      </c>
      <c r="BM24" s="56">
        <f t="shared" si="3"/>
        <v>26</v>
      </c>
    </row>
    <row r="25" spans="1:65" x14ac:dyDescent="0.25">
      <c r="A25" s="46">
        <v>23</v>
      </c>
      <c r="B25" s="46">
        <v>23</v>
      </c>
      <c r="C25" s="47" t="s">
        <v>44</v>
      </c>
      <c r="D25" s="48" t="s">
        <v>130</v>
      </c>
      <c r="E25" s="49"/>
      <c r="F25" s="49"/>
      <c r="G25" s="49"/>
      <c r="H25" s="49">
        <v>11</v>
      </c>
      <c r="I25" s="49">
        <v>11</v>
      </c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50">
        <f t="shared" si="0"/>
        <v>22</v>
      </c>
      <c r="X25" s="48" t="s">
        <v>44</v>
      </c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2">
        <f t="shared" si="1"/>
        <v>0</v>
      </c>
      <c r="BF25" s="48" t="s">
        <v>44</v>
      </c>
      <c r="BG25" s="58"/>
      <c r="BH25" s="58"/>
      <c r="BI25" s="58"/>
      <c r="BJ25" s="58"/>
      <c r="BK25" s="58"/>
      <c r="BL25" s="53">
        <f t="shared" si="2"/>
        <v>0</v>
      </c>
      <c r="BM25" s="56">
        <f t="shared" si="3"/>
        <v>22</v>
      </c>
    </row>
    <row r="26" spans="1:65" x14ac:dyDescent="0.25">
      <c r="A26" s="46">
        <v>24</v>
      </c>
      <c r="B26" s="46">
        <v>24</v>
      </c>
      <c r="C26" s="47" t="s">
        <v>67</v>
      </c>
      <c r="D26" s="48" t="s">
        <v>145</v>
      </c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>
        <f t="shared" si="0"/>
        <v>0</v>
      </c>
      <c r="X26" s="48" t="s">
        <v>67</v>
      </c>
      <c r="Y26" s="51"/>
      <c r="Z26" s="51">
        <v>10</v>
      </c>
      <c r="AA26" s="51">
        <v>9</v>
      </c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2">
        <f t="shared" si="1"/>
        <v>19</v>
      </c>
      <c r="BF26" s="48" t="s">
        <v>67</v>
      </c>
      <c r="BG26" s="58"/>
      <c r="BH26" s="58"/>
      <c r="BI26" s="58"/>
      <c r="BJ26" s="58"/>
      <c r="BK26" s="58"/>
      <c r="BL26" s="53">
        <f t="shared" si="2"/>
        <v>0</v>
      </c>
      <c r="BM26" s="56">
        <f t="shared" si="3"/>
        <v>19</v>
      </c>
    </row>
    <row r="27" spans="1:65" x14ac:dyDescent="0.25">
      <c r="A27" s="46">
        <v>25</v>
      </c>
      <c r="B27" s="46">
        <v>25</v>
      </c>
      <c r="C27" s="47" t="s">
        <v>47</v>
      </c>
      <c r="D27" s="48" t="s">
        <v>177</v>
      </c>
      <c r="E27" s="49"/>
      <c r="F27" s="49"/>
      <c r="G27" s="49"/>
      <c r="H27" s="49">
        <v>6</v>
      </c>
      <c r="I27" s="49">
        <v>11</v>
      </c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50">
        <f t="shared" si="0"/>
        <v>17</v>
      </c>
      <c r="X27" s="48" t="s">
        <v>47</v>
      </c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2">
        <f t="shared" si="1"/>
        <v>0</v>
      </c>
      <c r="BF27" s="48" t="s">
        <v>47</v>
      </c>
      <c r="BG27" s="58"/>
      <c r="BH27" s="58"/>
      <c r="BI27" s="58"/>
      <c r="BJ27" s="58"/>
      <c r="BK27" s="58"/>
      <c r="BL27" s="53">
        <f t="shared" si="2"/>
        <v>0</v>
      </c>
      <c r="BM27" s="56">
        <f t="shared" si="3"/>
        <v>17</v>
      </c>
    </row>
    <row r="28" spans="1:65" x14ac:dyDescent="0.25">
      <c r="A28" s="46">
        <v>26</v>
      </c>
      <c r="B28" s="46">
        <v>26</v>
      </c>
      <c r="C28" s="47" t="s">
        <v>29</v>
      </c>
      <c r="D28" s="48" t="s">
        <v>115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50">
        <f t="shared" si="0"/>
        <v>0</v>
      </c>
      <c r="X28" s="48" t="s">
        <v>29</v>
      </c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>
        <v>12</v>
      </c>
      <c r="BB28" s="51"/>
      <c r="BC28" s="51"/>
      <c r="BD28" s="51"/>
      <c r="BE28" s="52">
        <f t="shared" si="1"/>
        <v>12</v>
      </c>
      <c r="BF28" s="48" t="s">
        <v>29</v>
      </c>
      <c r="BG28" s="58"/>
      <c r="BH28" s="58"/>
      <c r="BI28" s="58"/>
      <c r="BJ28" s="58"/>
      <c r="BK28" s="58"/>
      <c r="BL28" s="53">
        <f t="shared" si="2"/>
        <v>0</v>
      </c>
      <c r="BM28" s="56">
        <f t="shared" si="3"/>
        <v>12</v>
      </c>
    </row>
    <row r="29" spans="1:65" x14ac:dyDescent="0.25">
      <c r="A29" s="46">
        <v>27</v>
      </c>
      <c r="B29" s="46">
        <v>27</v>
      </c>
      <c r="C29" s="47" t="s">
        <v>2</v>
      </c>
      <c r="D29" s="48" t="s">
        <v>93</v>
      </c>
      <c r="E29" s="50">
        <v>9</v>
      </c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0">
        <f t="shared" si="0"/>
        <v>9</v>
      </c>
      <c r="X29" s="48" t="s">
        <v>2</v>
      </c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2">
        <f t="shared" si="1"/>
        <v>0</v>
      </c>
      <c r="BF29" s="48" t="s">
        <v>2</v>
      </c>
      <c r="BG29" s="58"/>
      <c r="BH29" s="58"/>
      <c r="BI29" s="58"/>
      <c r="BJ29" s="58"/>
      <c r="BK29" s="58"/>
      <c r="BL29" s="53">
        <f t="shared" si="2"/>
        <v>0</v>
      </c>
      <c r="BM29" s="56">
        <f t="shared" si="3"/>
        <v>9</v>
      </c>
    </row>
    <row r="30" spans="1:65" x14ac:dyDescent="0.25">
      <c r="A30" s="46">
        <v>28</v>
      </c>
      <c r="B30" s="46">
        <v>27</v>
      </c>
      <c r="C30" s="47" t="s">
        <v>184</v>
      </c>
      <c r="D30" s="48" t="s">
        <v>185</v>
      </c>
      <c r="E30" s="50">
        <v>9</v>
      </c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0">
        <f t="shared" si="0"/>
        <v>9</v>
      </c>
      <c r="X30" s="48" t="s">
        <v>184</v>
      </c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2">
        <f t="shared" si="1"/>
        <v>0</v>
      </c>
      <c r="BF30" s="48" t="s">
        <v>184</v>
      </c>
      <c r="BG30" s="58"/>
      <c r="BH30" s="58"/>
      <c r="BI30" s="58"/>
      <c r="BJ30" s="58"/>
      <c r="BK30" s="58"/>
      <c r="BL30" s="53">
        <f t="shared" si="2"/>
        <v>0</v>
      </c>
      <c r="BM30" s="56">
        <f t="shared" si="3"/>
        <v>9</v>
      </c>
    </row>
    <row r="31" spans="1:65" x14ac:dyDescent="0.25">
      <c r="A31" s="46">
        <v>29</v>
      </c>
      <c r="B31" s="46">
        <v>27</v>
      </c>
      <c r="C31" s="47" t="s">
        <v>73</v>
      </c>
      <c r="D31" s="48" t="s">
        <v>150</v>
      </c>
      <c r="E31" s="49"/>
      <c r="F31" s="49"/>
      <c r="G31" s="49">
        <v>9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0">
        <f t="shared" si="0"/>
        <v>9</v>
      </c>
      <c r="X31" s="48" t="s">
        <v>73</v>
      </c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2">
        <f t="shared" si="1"/>
        <v>0</v>
      </c>
      <c r="BF31" s="48" t="s">
        <v>73</v>
      </c>
      <c r="BG31" s="58"/>
      <c r="BH31" s="58"/>
      <c r="BI31" s="58"/>
      <c r="BJ31" s="58"/>
      <c r="BK31" s="58"/>
      <c r="BL31" s="53">
        <f t="shared" si="2"/>
        <v>0</v>
      </c>
      <c r="BM31" s="56">
        <f t="shared" si="3"/>
        <v>9</v>
      </c>
    </row>
    <row r="32" spans="1:65" x14ac:dyDescent="0.25">
      <c r="A32" s="46">
        <v>30</v>
      </c>
      <c r="B32" s="46">
        <v>30</v>
      </c>
      <c r="C32" s="47" t="s">
        <v>21</v>
      </c>
      <c r="D32" s="48" t="s">
        <v>107</v>
      </c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0">
        <f t="shared" si="0"/>
        <v>0</v>
      </c>
      <c r="X32" s="48" t="s">
        <v>21</v>
      </c>
      <c r="Y32" s="51"/>
      <c r="Z32" s="51"/>
      <c r="AA32" s="51"/>
      <c r="AB32" s="51"/>
      <c r="AC32" s="51"/>
      <c r="AD32" s="51"/>
      <c r="AE32" s="51"/>
      <c r="AF32" s="51">
        <v>2</v>
      </c>
      <c r="AG32" s="51">
        <v>2</v>
      </c>
      <c r="AH32" s="51"/>
      <c r="AI32" s="51"/>
      <c r="AJ32" s="51"/>
      <c r="AK32" s="51"/>
      <c r="AL32" s="51"/>
      <c r="AM32" s="51"/>
      <c r="AN32" s="51"/>
      <c r="AO32" s="51"/>
      <c r="AP32" s="51">
        <v>2</v>
      </c>
      <c r="AQ32" s="51">
        <v>2</v>
      </c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2">
        <f t="shared" si="1"/>
        <v>8</v>
      </c>
      <c r="BF32" s="48" t="s">
        <v>21</v>
      </c>
      <c r="BG32" s="58"/>
      <c r="BH32" s="58"/>
      <c r="BI32" s="58"/>
      <c r="BJ32" s="58"/>
      <c r="BK32" s="58"/>
      <c r="BL32" s="53">
        <f t="shared" si="2"/>
        <v>0</v>
      </c>
      <c r="BM32" s="56">
        <f t="shared" si="3"/>
        <v>8</v>
      </c>
    </row>
    <row r="33" spans="1:65" x14ac:dyDescent="0.25">
      <c r="A33" s="46">
        <v>31</v>
      </c>
      <c r="B33" s="46">
        <v>30</v>
      </c>
      <c r="C33" s="47" t="s">
        <v>52</v>
      </c>
      <c r="D33" s="48" t="s">
        <v>180</v>
      </c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0">
        <f t="shared" si="0"/>
        <v>0</v>
      </c>
      <c r="X33" s="48" t="s">
        <v>52</v>
      </c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>
        <v>4</v>
      </c>
      <c r="AQ33" s="51">
        <v>4</v>
      </c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2">
        <f t="shared" si="1"/>
        <v>8</v>
      </c>
      <c r="BF33" s="48" t="s">
        <v>52</v>
      </c>
      <c r="BG33" s="58"/>
      <c r="BH33" s="58"/>
      <c r="BI33" s="58"/>
      <c r="BJ33" s="58"/>
      <c r="BK33" s="58"/>
      <c r="BL33" s="53">
        <f t="shared" si="2"/>
        <v>0</v>
      </c>
      <c r="BM33" s="56">
        <f t="shared" si="3"/>
        <v>8</v>
      </c>
    </row>
    <row r="34" spans="1:65" x14ac:dyDescent="0.25">
      <c r="A34" s="46">
        <v>32</v>
      </c>
      <c r="B34" s="46">
        <v>32</v>
      </c>
      <c r="C34" s="47" t="s">
        <v>162</v>
      </c>
      <c r="D34" s="48" t="s">
        <v>163</v>
      </c>
      <c r="E34" s="50">
        <v>5</v>
      </c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50">
        <f t="shared" si="0"/>
        <v>5</v>
      </c>
      <c r="X34" s="48" t="s">
        <v>162</v>
      </c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2">
        <f t="shared" si="1"/>
        <v>0</v>
      </c>
      <c r="BF34" s="48" t="s">
        <v>162</v>
      </c>
      <c r="BG34" s="58"/>
      <c r="BH34" s="58"/>
      <c r="BI34" s="58"/>
      <c r="BJ34" s="58"/>
      <c r="BK34" s="58"/>
      <c r="BL34" s="53">
        <f t="shared" si="2"/>
        <v>0</v>
      </c>
      <c r="BM34" s="56">
        <f t="shared" si="3"/>
        <v>5</v>
      </c>
    </row>
    <row r="35" spans="1:65" x14ac:dyDescent="0.25">
      <c r="A35" s="46">
        <v>33</v>
      </c>
      <c r="B35" s="46">
        <v>33</v>
      </c>
      <c r="C35" s="47" t="s">
        <v>12</v>
      </c>
      <c r="D35" s="48" t="s">
        <v>100</v>
      </c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50">
        <f t="shared" si="0"/>
        <v>0</v>
      </c>
      <c r="X35" s="48" t="s">
        <v>12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>
        <v>2</v>
      </c>
      <c r="BD35" s="51"/>
      <c r="BE35" s="52">
        <f t="shared" si="1"/>
        <v>2</v>
      </c>
      <c r="BF35" s="48" t="s">
        <v>12</v>
      </c>
      <c r="BG35" s="58"/>
      <c r="BH35" s="58"/>
      <c r="BI35" s="58"/>
      <c r="BJ35" s="58"/>
      <c r="BK35" s="58"/>
      <c r="BL35" s="53">
        <f t="shared" si="2"/>
        <v>0</v>
      </c>
      <c r="BM35" s="56">
        <f t="shared" si="3"/>
        <v>2</v>
      </c>
    </row>
    <row r="36" spans="1:65" x14ac:dyDescent="0.25">
      <c r="A36" s="30"/>
      <c r="B36" s="30"/>
      <c r="C36" s="31"/>
      <c r="D36" s="75" t="s">
        <v>210</v>
      </c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32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32"/>
      <c r="BG36" s="6"/>
      <c r="BH36" s="6"/>
      <c r="BI36" s="6"/>
      <c r="BJ36" s="6"/>
      <c r="BK36" s="6"/>
      <c r="BL36" s="6"/>
      <c r="BM36" s="56">
        <f>SUM(BM3:BM35)</f>
        <v>23863.899999999998</v>
      </c>
    </row>
    <row r="37" spans="1:65" x14ac:dyDescent="0.25">
      <c r="A37" s="30"/>
      <c r="B37" s="30"/>
      <c r="C37" s="31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32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32"/>
      <c r="BG37" s="6"/>
      <c r="BH37" s="6"/>
      <c r="BI37" s="6"/>
      <c r="BJ37" s="6"/>
      <c r="BK37" s="6"/>
      <c r="BL37" s="6"/>
      <c r="BM37" s="6"/>
    </row>
    <row r="49" spans="4:4" x14ac:dyDescent="0.25">
      <c r="D49" s="73" t="s">
        <v>211</v>
      </c>
    </row>
  </sheetData>
  <sortState ref="C3:BM302">
    <sortCondition descending="1" ref="BM3:BM30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4</vt:i4>
      </vt:variant>
    </vt:vector>
  </HeadingPairs>
  <TitlesOfParts>
    <vt:vector size="10" baseType="lpstr">
      <vt:lpstr>SLALOM-generale   </vt:lpstr>
      <vt:lpstr>SL - giovani</vt:lpstr>
      <vt:lpstr>SL - canadese</vt:lpstr>
      <vt:lpstr>DISCESA - generale  </vt:lpstr>
      <vt:lpstr>DISCESA - Giovani</vt:lpstr>
      <vt:lpstr>DISCESA - Canadese</vt:lpstr>
      <vt:lpstr>'DISCESA - Canadese'!Area_stampa</vt:lpstr>
      <vt:lpstr>'DISCESA - generale  '!Area_stampa</vt:lpstr>
      <vt:lpstr>'SL - canadese'!Area_stampa</vt:lpstr>
      <vt:lpstr>'SL - giovani'!Area_stampa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romana.vilimovska</dc:creator>
  <cp:lastModifiedBy>Romana Vilimovska</cp:lastModifiedBy>
  <cp:lastPrinted>2016-11-16T13:28:50Z</cp:lastPrinted>
  <dcterms:created xsi:type="dcterms:W3CDTF">2012-03-06T08:25:16Z</dcterms:created>
  <dcterms:modified xsi:type="dcterms:W3CDTF">2016-11-16T13:28:54Z</dcterms:modified>
</cp:coreProperties>
</file>